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5456" windowHeight="8136" activeTab="1"/>
  </bookViews>
  <sheets>
    <sheet name="2015" sheetId="1" r:id="rId1"/>
    <sheet name="2016-2017" sheetId="2" r:id="rId2"/>
  </sheets>
  <definedNames>
    <definedName name="_xlnm.Print_Area" localSheetId="0">'2015'!$A$1:$J$111</definedName>
  </definedNames>
  <calcPr calcId="145621"/>
</workbook>
</file>

<file path=xl/calcChain.xml><?xml version="1.0" encoding="utf-8"?>
<calcChain xmlns="http://schemas.openxmlformats.org/spreadsheetml/2006/main">
  <c r="J88" i="2" l="1"/>
  <c r="K14" i="2"/>
  <c r="K13" i="2" s="1"/>
  <c r="K23" i="2"/>
  <c r="K22" i="2" s="1"/>
  <c r="K27" i="2"/>
  <c r="K30" i="2"/>
  <c r="K32" i="2"/>
  <c r="K35" i="2"/>
  <c r="K36" i="2"/>
  <c r="K44" i="2"/>
  <c r="K43" i="2" s="1"/>
  <c r="K41" i="2" s="1"/>
  <c r="K40" i="2" s="1"/>
  <c r="K39" i="2" s="1"/>
  <c r="K45" i="2"/>
  <c r="K46" i="2"/>
  <c r="K50" i="2"/>
  <c r="K49" i="2" s="1"/>
  <c r="K48" i="2" s="1"/>
  <c r="K55" i="2"/>
  <c r="K54" i="2" s="1"/>
  <c r="K53" i="2" s="1"/>
  <c r="K62" i="2"/>
  <c r="K61" i="2" s="1"/>
  <c r="K60" i="2" s="1"/>
  <c r="K65" i="2"/>
  <c r="K67" i="2"/>
  <c r="K71" i="2"/>
  <c r="K72" i="2"/>
  <c r="K70" i="2" s="1"/>
  <c r="K69" i="2" s="1"/>
  <c r="K75" i="2"/>
  <c r="K76" i="2"/>
  <c r="K74" i="2" s="1"/>
  <c r="K73" i="2" s="1"/>
  <c r="K79" i="2"/>
  <c r="K80" i="2"/>
  <c r="K78" i="2" s="1"/>
  <c r="K77" i="2" s="1"/>
  <c r="K81" i="2"/>
  <c r="K84" i="2"/>
  <c r="K86" i="2"/>
  <c r="K83" i="2" s="1"/>
  <c r="K88" i="2"/>
  <c r="K94" i="2"/>
  <c r="K93" i="2" s="1"/>
  <c r="K92" i="2" s="1"/>
  <c r="K91" i="2" s="1"/>
  <c r="K95" i="2"/>
  <c r="K96" i="2"/>
  <c r="K97" i="2"/>
  <c r="K98" i="2"/>
  <c r="K99" i="2"/>
  <c r="K100" i="2"/>
  <c r="J100" i="2"/>
  <c r="J99" i="2"/>
  <c r="J98" i="2"/>
  <c r="J97" i="2"/>
  <c r="J96" i="2"/>
  <c r="J95" i="2"/>
  <c r="J93" i="2" s="1"/>
  <c r="J92" i="2" s="1"/>
  <c r="J91" i="2" s="1"/>
  <c r="J94" i="2"/>
  <c r="J86" i="2"/>
  <c r="J84" i="2"/>
  <c r="J81" i="2"/>
  <c r="J80" i="2"/>
  <c r="J79" i="2"/>
  <c r="J76" i="2"/>
  <c r="J75" i="2"/>
  <c r="J72" i="2"/>
  <c r="J71" i="2"/>
  <c r="J67" i="2"/>
  <c r="J65" i="2"/>
  <c r="J62" i="2"/>
  <c r="J61" i="2" s="1"/>
  <c r="J60" i="2" s="1"/>
  <c r="J55" i="2"/>
  <c r="J54" i="2" s="1"/>
  <c r="J53" i="2" s="1"/>
  <c r="J50" i="2"/>
  <c r="J49" i="2"/>
  <c r="J48" i="2" s="1"/>
  <c r="J46" i="2"/>
  <c r="J45" i="2" s="1"/>
  <c r="J44" i="2"/>
  <c r="J43" i="2" s="1"/>
  <c r="J41" i="2" s="1"/>
  <c r="J36" i="2"/>
  <c r="J35" i="2"/>
  <c r="J32" i="2"/>
  <c r="J30" i="2"/>
  <c r="J27" i="2"/>
  <c r="J23" i="2"/>
  <c r="J22" i="2" s="1"/>
  <c r="J19" i="2"/>
  <c r="J14" i="2"/>
  <c r="J13" i="2" s="1"/>
  <c r="J102" i="1"/>
  <c r="J101" i="1"/>
  <c r="J100" i="1"/>
  <c r="J99" i="1"/>
  <c r="J98" i="1"/>
  <c r="J97" i="1"/>
  <c r="J96" i="1"/>
  <c r="J90" i="1"/>
  <c r="J88" i="1"/>
  <c r="J86" i="1"/>
  <c r="J83" i="1"/>
  <c r="J82" i="1"/>
  <c r="J81" i="1"/>
  <c r="J78" i="1"/>
  <c r="J77" i="1"/>
  <c r="J74" i="1"/>
  <c r="J73" i="1"/>
  <c r="J69" i="1"/>
  <c r="J67" i="1"/>
  <c r="J64" i="1"/>
  <c r="J63" i="1" s="1"/>
  <c r="J57" i="1"/>
  <c r="J56" i="1" s="1"/>
  <c r="J55" i="1" s="1"/>
  <c r="J52" i="1"/>
  <c r="J51" i="1" s="1"/>
  <c r="J50" i="1" s="1"/>
  <c r="J48" i="1"/>
  <c r="J47" i="1" s="1"/>
  <c r="J46" i="1"/>
  <c r="J45" i="1" s="1"/>
  <c r="J43" i="1" s="1"/>
  <c r="J38" i="1"/>
  <c r="J37" i="1" s="1"/>
  <c r="J34" i="1"/>
  <c r="J32" i="1"/>
  <c r="J31" i="1" s="1"/>
  <c r="J29" i="1"/>
  <c r="J25" i="1"/>
  <c r="J24" i="1"/>
  <c r="J21" i="1"/>
  <c r="J19" i="1"/>
  <c r="K29" i="2" l="1"/>
  <c r="K26" i="2" s="1"/>
  <c r="K11" i="2" s="1"/>
  <c r="J83" i="2"/>
  <c r="J29" i="2"/>
  <c r="J26" i="2" s="1"/>
  <c r="K68" i="2"/>
  <c r="K59" i="2" s="1"/>
  <c r="K57" i="2" s="1"/>
  <c r="J70" i="2"/>
  <c r="J69" i="2" s="1"/>
  <c r="J68" i="2" s="1"/>
  <c r="J78" i="2"/>
  <c r="J77" i="2" s="1"/>
  <c r="J74" i="2"/>
  <c r="J73" i="2" s="1"/>
  <c r="J40" i="2"/>
  <c r="J39" i="2" s="1"/>
  <c r="J62" i="1"/>
  <c r="J42" i="1"/>
  <c r="J41" i="1" s="1"/>
  <c r="J85" i="1"/>
  <c r="J28" i="1"/>
  <c r="J95" i="1"/>
  <c r="J94" i="1" s="1"/>
  <c r="J93" i="1" s="1"/>
  <c r="J72" i="1"/>
  <c r="J71" i="1" s="1"/>
  <c r="J76" i="1"/>
  <c r="J75" i="1" s="1"/>
  <c r="J80" i="1"/>
  <c r="J79" i="1" s="1"/>
  <c r="J16" i="1"/>
  <c r="J15" i="1" s="1"/>
  <c r="J59" i="2" l="1"/>
  <c r="J57" i="2" s="1"/>
  <c r="J11" i="2"/>
  <c r="K102" i="2"/>
  <c r="J70" i="1"/>
  <c r="J61" i="1" s="1"/>
  <c r="J59" i="1" s="1"/>
  <c r="J13" i="1"/>
  <c r="J102" i="2" l="1"/>
  <c r="J104" i="1"/>
</calcChain>
</file>

<file path=xl/sharedStrings.xml><?xml version="1.0" encoding="utf-8"?>
<sst xmlns="http://schemas.openxmlformats.org/spreadsheetml/2006/main" count="1101" uniqueCount="147">
  <si>
    <t>Приложение № 1</t>
  </si>
  <si>
    <t xml:space="preserve">к  решению  Совета  </t>
  </si>
  <si>
    <t>Объем поступлений доходов</t>
  </si>
  <si>
    <t>Коды</t>
  </si>
  <si>
    <t>Наименование показателя</t>
  </si>
  <si>
    <t>Сумма, тыс.руб.</t>
  </si>
  <si>
    <t>1</t>
  </si>
  <si>
    <t>00</t>
  </si>
  <si>
    <t>00000</t>
  </si>
  <si>
    <t>0000</t>
  </si>
  <si>
    <t>000</t>
  </si>
  <si>
    <t>НАЛОГОВЫЕ И НЕНАЛОГОВЫЕ ДОХОДЫ</t>
  </si>
  <si>
    <t>01</t>
  </si>
  <si>
    <t xml:space="preserve">НАЛОГИ НА ПРИБЫЛЬ, ДОХОДЫ </t>
  </si>
  <si>
    <t>02010</t>
  </si>
  <si>
    <t>110</t>
  </si>
  <si>
    <t xml:space="preserve">Налог на доходы физических лиц </t>
  </si>
  <si>
    <t>02020</t>
  </si>
  <si>
    <t>02030</t>
  </si>
  <si>
    <t>05</t>
  </si>
  <si>
    <t xml:space="preserve">НАЛОГИ НА СОВОКУПНЫЙ ДОХОД </t>
  </si>
  <si>
    <t>03000</t>
  </si>
  <si>
    <t>Единый сельскохозяйственный налог</t>
  </si>
  <si>
    <t>06</t>
  </si>
  <si>
    <t>НАЛОГИ НА ИМУЩЕСТВО</t>
  </si>
  <si>
    <t>01000</t>
  </si>
  <si>
    <t>Налог на имущество физических лиц</t>
  </si>
  <si>
    <t>01030</t>
  </si>
  <si>
    <t>10</t>
  </si>
  <si>
    <t>06000</t>
  </si>
  <si>
    <t>Земельный налог</t>
  </si>
  <si>
    <t>06010</t>
  </si>
  <si>
    <t>06013</t>
  </si>
  <si>
    <t>06020</t>
  </si>
  <si>
    <t>06023</t>
  </si>
  <si>
    <t>08</t>
  </si>
  <si>
    <t>ГОСУДАРСТВЕННАЯ ПОШЛИНА</t>
  </si>
  <si>
    <t>04000</t>
  </si>
  <si>
    <t>04020</t>
  </si>
  <si>
    <t>11</t>
  </si>
  <si>
    <t>05000</t>
  </si>
  <si>
    <t>120</t>
  </si>
  <si>
    <t>05010</t>
  </si>
  <si>
    <t>05020</t>
  </si>
  <si>
    <t>05025</t>
  </si>
  <si>
    <t>05030</t>
  </si>
  <si>
    <t>05035</t>
  </si>
  <si>
    <t>14</t>
  </si>
  <si>
    <t>ДОХОДЫ ОТ ПРОДАЖИ МАТЕРИАЛЬНЫХ  И НЕМАТЕРИАЛЬНЫХ АКТИВОВ</t>
  </si>
  <si>
    <t>430</t>
  </si>
  <si>
    <t>17</t>
  </si>
  <si>
    <t>ПРОЧИЕ НЕНАЛОГОВЫЕ ДОХОДЫ</t>
  </si>
  <si>
    <t>180</t>
  </si>
  <si>
    <t>Прочие  неналоговые  доходы</t>
  </si>
  <si>
    <t>05050</t>
  </si>
  <si>
    <t>Прочие неналоговые доходы  бюджетов поселений</t>
  </si>
  <si>
    <t>2</t>
  </si>
  <si>
    <t>БЕЗВОЗМЕЗДНЫЕ  ПОСТУПЛЕНИЯ</t>
  </si>
  <si>
    <t>02</t>
  </si>
  <si>
    <t xml:space="preserve">БЕЗВОЗМЕЗДНЫЕ  ПОСТУПЛЕНИЯ  ОТ ДРУГИХ БЮДЖЕТОВ БЮДЖЕТНОЙ СИСТЕМЫ РОССИЙСКОЙ ФЕДЕРАЦИИ </t>
  </si>
  <si>
    <t>151</t>
  </si>
  <si>
    <t>Дотации бюджетам субъектов  Российской Федерациии и муниципальных образований</t>
  </si>
  <si>
    <t>01001</t>
  </si>
  <si>
    <t>Дотации на выравнивание  бюджетной обеспеченности</t>
  </si>
  <si>
    <t>Дотации на выравнивание бюджетной обеспеченности из Фонда финансовой поддержки поселений за счет средств республиканского бюджета</t>
  </si>
  <si>
    <t>Дотации на выравнивание  бюджетной обеспеченности из Фонда финансовой поддержки поселений за счет средств бюджета муниципального района</t>
  </si>
  <si>
    <t>01003</t>
  </si>
  <si>
    <t>Дотации бюджетам на поддержку мер по обеспечению сбалансированности  бюджетов</t>
  </si>
  <si>
    <t>02000</t>
  </si>
  <si>
    <t>02088</t>
  </si>
  <si>
    <t>0001</t>
  </si>
  <si>
    <t>Субсидии  бюджетам поселений на обеспечение мероприятий по  капитальному  ремонту многоквартирных   домов    за    счет    средств, поступивших от государственной  корпорации  Фонд содействия реформированию  жилищно-коммунального хозяйства</t>
  </si>
  <si>
    <t>0002</t>
  </si>
  <si>
    <t>Субсидии  бюджетам поселений на обеспечение мероприятий по переселению граждан из аварийного  жилищного  фонда  за  счет   средств, поступивших от  государственной  корпорации  Фонд содействия  реформированию  жилищно-коммунального хозяйства</t>
  </si>
  <si>
    <t>02089</t>
  </si>
  <si>
    <t>Субсидии бюджетам поселений на обеспечение мероприятий по  капитальному  ремонту многоквартирных домов за счет средств бюджетов</t>
  </si>
  <si>
    <t xml:space="preserve">Субсидии бюджетам поселений на обеспечение мероприятий по переселению граждан из аварийного  жилищного  фонда  за   счет   средств бюджетов
</t>
  </si>
  <si>
    <t>02099</t>
  </si>
  <si>
    <t>Прочие субсидии</t>
  </si>
  <si>
    <t>02999</t>
  </si>
  <si>
    <t>Прочие субсидии бюджетам поселений</t>
  </si>
  <si>
    <t>Субсидии на содержание автомобильных дорог общего пользования местного значения</t>
  </si>
  <si>
    <t>Субсидии бюджетам поселений на ремонт и капитальный ремонт автомобильных дорог общего пользования местного значения для проезда транзитного транспорта</t>
  </si>
  <si>
    <t xml:space="preserve">Субвенции бюджетам субъектов Российской Федерации и муниципальных образований </t>
  </si>
  <si>
    <t>03003</t>
  </si>
  <si>
    <t>03015</t>
  </si>
  <si>
    <t>Иные межбюджетные трансферты</t>
  </si>
  <si>
    <t>04999</t>
  </si>
  <si>
    <t>Прочие межбюджетные трансферты, передаваемые бюджетам</t>
  </si>
  <si>
    <t>Прочие межбюджетные трансферты, передаваемые бюджетам поселений</t>
  </si>
  <si>
    <t>Межбюджетные траснферты, передаваемые бюджетам поселений на содержание автомобильных дорог общего пользования местного значения</t>
  </si>
  <si>
    <t xml:space="preserve">Межбюджетные трасферты, передаваемые бюджетам поселений на  капитальный ремонт и ремонт автомобильных дорог общего пользования местного значения </t>
  </si>
  <si>
    <t>Межбюджетные трансферты, передаваемые бюджетам поселений на реализацию мероприятий по переселению граждан из ветхого и аварийного жилищного фонда за счет средств бюджета муниципального района</t>
  </si>
  <si>
    <t>ВСЕГО  ДОХОДОВ</t>
  </si>
  <si>
    <t xml:space="preserve">Субсидии бюджетам поселений на оборудование и содержание ледовых переправ и зимних автомобильных дорог общего пользования местного значения </t>
  </si>
  <si>
    <t xml:space="preserve">Межбюджетные трансферты, передаваемые бюджетам поселений на подготовку документов территориального планирования и документов градостроительного зонирования </t>
  </si>
  <si>
    <t>Межбюджетные трансферты, передаваемые бюджетам поселений на реализацию мероприятий по капитальному ремонту многоквартирных домов за счет средств бюджета муниципального района</t>
  </si>
  <si>
    <t>Межбюджетные трансферты, передаваемые бюджетам поселений на реализацию мероприятий по газификации населенных пунктов</t>
  </si>
  <si>
    <t>05013</t>
  </si>
  <si>
    <t>Межбюджетные трансферты по реализации Постановления руководителя администрации МР "Княжпогостский" от 18.04.2012 № 235 " О подготовке и проведении мероприятий, посвященных 67-й годовщине Победы в Великой Отечественной войне 1941-1945 годов в Княжпогостском районе"</t>
  </si>
  <si>
    <t>от 08 .11.2012 № 3-1/10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</si>
  <si>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</si>
  <si>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
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</si>
  <si>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</si>
  <si>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>03</t>
  </si>
  <si>
    <t xml:space="preserve">НАЛОГИ НА ТОВАРЫ (РАБОТЫ, УСЛУГИ), РЕАЛИЗУЕМЫЕ НА ТЕРРИТОРИИ РОССИЙСКОЙ ФЕДЕРАЦИИ
</t>
  </si>
  <si>
    <t xml:space="preserve">Налог на имущество физических лиц, взимаемый по ставкам, применяемым к объектам налогообложения, расположенным в границах поселений
</t>
  </si>
  <si>
    <t xml:space="preserve">Земельный налог, взимаемый по ставкам, установленным в соответствии с подпунктом 1 пункта 1 статьи 394 Налогового кодекса Российской Федерации
</t>
  </si>
  <si>
    <t xml:space="preserve"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
</t>
  </si>
  <si>
    <t xml:space="preserve">Земельный налог, взимаемый по ставкам, установленным в соответствии с подпунктом 2 пункта 1 статьи 394 Налогового кодекса Российской Федерации
</t>
  </si>
  <si>
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</si>
  <si>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</si>
  <si>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ДОХОДЫ ОТ ИСПОЛЬЗОВАНИЯ ИМУЩЕСТВА, НАХОДЯЩЕГОСЯ В ГОСУДАРСТВЕННОЙ И МУНИЦИПАЛЬНОЙ СОБСТВЕННОСТИ
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</si>
  <si>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</si>
  <si>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</si>
  <si>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
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</si>
  <si>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</si>
  <si>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
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</si>
  <si>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
</t>
  </si>
  <si>
    <t xml:space="preserve"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
</t>
  </si>
  <si>
    <t xml:space="preserve"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
</t>
  </si>
  <si>
    <t xml:space="preserve">Доходы от продажи земельных участков, государственная собственность на которые не разграничена
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</si>
  <si>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поселений
</t>
  </si>
  <si>
    <t xml:space="preserve">Дотации бюджетам поселений на выравнивание бюджетной обеспеченности
</t>
  </si>
  <si>
    <t xml:space="preserve">Дотации бюджетам поселений на поддержку мер по обеспечению сбалансированности бюджетов
</t>
  </si>
  <si>
    <t xml:space="preserve">Субсидии бюджетам бюджетной системы Российской Федерации (межбюджетные субсидии)
</t>
  </si>
  <si>
    <t xml:space="preserve">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</si>
  <si>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Субсидии бюджетам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</si>
  <si>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
</t>
  </si>
  <si>
    <t xml:space="preserve">Субсидии бюджетам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
</t>
  </si>
  <si>
    <t xml:space="preserve">Субвенции бюджетам на государственную регистрацию актов гражданского состояния
</t>
  </si>
  <si>
    <t xml:space="preserve">Субвенции бюджетам поселений на государственную регистрацию актов гражданского состояния
</t>
  </si>
  <si>
    <t xml:space="preserve">Субвенции бюджетам на осуществление первичного воинского учета на территориях, где отсутствуют военные комиссариаты
</t>
  </si>
  <si>
    <t xml:space="preserve">Субвенции бюджетам поселений на осуществление первичного воинского учета на территориях, где отсутствуют военные комиссариаты
</t>
  </si>
  <si>
    <t>Акцизы по подакцизным товарам (продукции), производимым на территории Российской Федерации</t>
  </si>
  <si>
    <t xml:space="preserve"> сельского  поселения "Мещура" </t>
  </si>
  <si>
    <t>Приложение № 2</t>
  </si>
  <si>
    <t xml:space="preserve">  бюджета  сельского поселения  "Мещура"  в 2015 году</t>
  </si>
  <si>
    <t>03010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</si>
  <si>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</si>
  <si>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03024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</si>
  <si>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</si>
  <si>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</si>
  <si>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2016 г Сумма, тыс.руб.</t>
  </si>
  <si>
    <t>2017 г Сумма, тыс.руб.</t>
  </si>
  <si>
    <t xml:space="preserve">  бюджета  сельского поселения  "Мещура"  на плановый период 2016 и 2017 годов</t>
  </si>
  <si>
    <t xml:space="preserve">к  решению Совета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</si>
</sst>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0"/>
  </numFmts>
  <fonts count="9" x14ac:knownFonts="1">
    <font>
      <sz val="10"/>
      <name val="Arial Cyr"/>
      <family val="2"/>
      <charset val="204"/>
    </font>
    <font>
      <sz val="10"/>
      <name val="Tahoma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Arial Cyr"/>
      <family val="2"/>
      <charset val="204"/>
    </font>
    <font>
      <sz val="12"/>
      <color rgb="FF0070C0"/>
      <name val="Times New Roman"/>
      <family val="1"/>
      <charset val="204"/>
    </font>
    <font>
      <b/>
      <sz val="12"/>
      <color theme="4"/>
      <name val="Times New Roman"/>
      <family val="1"/>
      <charset val="204"/>
    </font>
    <font>
      <sz val="12"/>
      <color theme="3" tint="0.3999755851924192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5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/>
    </xf>
    <xf numFmtId="0" fontId="2" fillId="0" borderId="0" xfId="0" applyFont="1"/>
    <xf numFmtId="0" fontId="2" fillId="0" borderId="0" xfId="0" applyFont="1" applyFill="1" applyProtection="1">
      <protection locked="0"/>
    </xf>
    <xf numFmtId="0" fontId="3" fillId="0" borderId="0" xfId="0" applyFont="1" applyFill="1" applyProtection="1">
      <protection locked="0"/>
    </xf>
    <xf numFmtId="0" fontId="2" fillId="0" borderId="0" xfId="0" applyFont="1" applyFill="1" applyAlignment="1" applyProtection="1">
      <alignment horizontal="right" vertical="top" wrapText="1"/>
      <protection locked="0"/>
    </xf>
    <xf numFmtId="0" fontId="2" fillId="0" borderId="0" xfId="0" applyFont="1" applyAlignment="1" applyProtection="1">
      <alignment vertical="top" wrapText="1"/>
      <protection locked="0"/>
    </xf>
    <xf numFmtId="0" fontId="2" fillId="0" borderId="0" xfId="0" applyFont="1" applyFill="1" applyBorder="1" applyAlignment="1" applyProtection="1">
      <alignment horizontal="left" vertical="top" wrapText="1"/>
      <protection locked="0"/>
    </xf>
    <xf numFmtId="0" fontId="2" fillId="0" borderId="0" xfId="0" applyFont="1" applyFill="1" applyBorder="1" applyAlignment="1" applyProtection="1">
      <alignment horizontal="center" vertical="top" wrapText="1"/>
      <protection locked="0"/>
    </xf>
    <xf numFmtId="164" fontId="2" fillId="0" borderId="0" xfId="0" applyNumberFormat="1" applyFont="1" applyFill="1" applyBorder="1" applyAlignment="1" applyProtection="1">
      <alignment horizontal="center" vertical="top" wrapText="1" shrinkToFi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/>
    <xf numFmtId="49" fontId="2" fillId="0" borderId="0" xfId="0" applyNumberFormat="1" applyFont="1" applyFill="1" applyBorder="1" applyAlignment="1" applyProtection="1">
      <alignment horizontal="left" vertical="top"/>
      <protection locked="0"/>
    </xf>
    <xf numFmtId="164" fontId="2" fillId="0" borderId="0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49" fontId="3" fillId="0" borderId="0" xfId="0" applyNumberFormat="1" applyFont="1" applyFill="1" applyBorder="1" applyAlignment="1" applyProtection="1">
      <alignment horizontal="left" vertical="top"/>
      <protection locked="0"/>
    </xf>
    <xf numFmtId="164" fontId="3" fillId="0" borderId="0" xfId="0" applyNumberFormat="1" applyFont="1" applyFill="1" applyBorder="1" applyAlignment="1" applyProtection="1">
      <alignment horizontal="center" vertical="top" wrapText="1"/>
      <protection locked="0"/>
    </xf>
    <xf numFmtId="49" fontId="2" fillId="0" borderId="0" xfId="0" applyNumberFormat="1" applyFont="1" applyFill="1" applyBorder="1" applyAlignment="1">
      <alignment horizontal="left" vertical="top"/>
    </xf>
    <xf numFmtId="0" fontId="2" fillId="0" borderId="0" xfId="0" applyFont="1" applyFill="1" applyBorder="1"/>
    <xf numFmtId="0" fontId="2" fillId="0" borderId="0" xfId="0" applyFont="1" applyFill="1" applyAlignment="1">
      <alignment horizontal="right"/>
    </xf>
    <xf numFmtId="0" fontId="6" fillId="0" borderId="0" xfId="0" applyFont="1"/>
    <xf numFmtId="0" fontId="2" fillId="0" borderId="0" xfId="0" applyFont="1" applyAlignment="1">
      <alignment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 inden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 vertical="top" wrapText="1" indent="1"/>
    </xf>
    <xf numFmtId="49" fontId="2" fillId="0" borderId="0" xfId="0" applyNumberFormat="1" applyFont="1" applyFill="1" applyBorder="1" applyAlignment="1">
      <alignment horizontal="center" vertical="top" wrapText="1"/>
    </xf>
    <xf numFmtId="1" fontId="2" fillId="0" borderId="3" xfId="0" applyNumberFormat="1" applyFont="1" applyFill="1" applyBorder="1" applyAlignment="1" applyProtection="1">
      <alignment horizontal="center" vertical="top"/>
      <protection locked="0"/>
    </xf>
    <xf numFmtId="49" fontId="2" fillId="0" borderId="2" xfId="0" applyNumberFormat="1" applyFont="1" applyBorder="1"/>
    <xf numFmtId="49" fontId="3" fillId="0" borderId="2" xfId="0" applyNumberFormat="1" applyFont="1" applyBorder="1" applyAlignment="1">
      <alignment vertical="top"/>
    </xf>
    <xf numFmtId="49" fontId="2" fillId="0" borderId="2" xfId="0" applyNumberFormat="1" applyFont="1" applyBorder="1" applyAlignment="1">
      <alignment vertical="top"/>
    </xf>
    <xf numFmtId="165" fontId="3" fillId="0" borderId="2" xfId="0" applyNumberFormat="1" applyFont="1" applyFill="1" applyBorder="1" applyAlignment="1" applyProtection="1">
      <alignment horizontal="right" vertical="top"/>
      <protection locked="0"/>
    </xf>
    <xf numFmtId="165" fontId="2" fillId="0" borderId="2" xfId="0" applyNumberFormat="1" applyFont="1" applyFill="1" applyBorder="1" applyAlignment="1" applyProtection="1">
      <alignment horizontal="right" vertical="top"/>
      <protection locked="0"/>
    </xf>
    <xf numFmtId="165" fontId="6" fillId="0" borderId="2" xfId="0" applyNumberFormat="1" applyFont="1" applyFill="1" applyBorder="1" applyAlignment="1" applyProtection="1">
      <alignment horizontal="right" vertical="top"/>
      <protection locked="0"/>
    </xf>
    <xf numFmtId="165" fontId="7" fillId="0" borderId="2" xfId="0" applyNumberFormat="1" applyFont="1" applyFill="1" applyBorder="1" applyAlignment="1" applyProtection="1">
      <alignment horizontal="right" vertical="top"/>
      <protection locked="0"/>
    </xf>
    <xf numFmtId="49" fontId="3" fillId="0" borderId="2" xfId="0" applyNumberFormat="1" applyFont="1" applyFill="1" applyBorder="1" applyAlignment="1">
      <alignment vertical="top"/>
    </xf>
    <xf numFmtId="49" fontId="2" fillId="0" borderId="2" xfId="0" applyNumberFormat="1" applyFont="1" applyFill="1" applyBorder="1" applyAlignment="1">
      <alignment vertical="top"/>
    </xf>
    <xf numFmtId="0" fontId="2" fillId="0" borderId="2" xfId="1" applyFont="1" applyFill="1" applyBorder="1" applyAlignment="1" applyProtection="1">
      <alignment horizontal="justify" vertical="top" wrapText="1"/>
      <protection locked="0"/>
    </xf>
    <xf numFmtId="4" fontId="6" fillId="0" borderId="2" xfId="0" applyNumberFormat="1" applyFont="1" applyFill="1" applyBorder="1" applyAlignment="1" applyProtection="1">
      <alignment horizontal="justify" vertical="top"/>
      <protection locked="0"/>
    </xf>
    <xf numFmtId="4" fontId="6" fillId="0" borderId="2" xfId="1" applyNumberFormat="1" applyFont="1" applyFill="1" applyBorder="1" applyAlignment="1" applyProtection="1">
      <alignment horizontal="justify" vertical="top" wrapText="1"/>
      <protection locked="0"/>
    </xf>
    <xf numFmtId="4" fontId="2" fillId="0" borderId="2" xfId="0" applyNumberFormat="1" applyFont="1" applyFill="1" applyBorder="1" applyAlignment="1" applyProtection="1">
      <alignment horizontal="justify" vertical="top"/>
      <protection locked="0"/>
    </xf>
    <xf numFmtId="0" fontId="2" fillId="0" borderId="2" xfId="0" applyFont="1" applyFill="1" applyBorder="1" applyAlignment="1" applyProtection="1">
      <alignment horizontal="justify" vertical="top" wrapText="1"/>
      <protection locked="0"/>
    </xf>
    <xf numFmtId="4" fontId="6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" fillId="0" borderId="2" xfId="0" applyFont="1" applyBorder="1" applyAlignment="1" applyProtection="1">
      <alignment horizontal="justify" vertical="top" wrapText="1"/>
      <protection locked="0"/>
    </xf>
    <xf numFmtId="165" fontId="2" fillId="0" borderId="2" xfId="0" applyNumberFormat="1" applyFont="1" applyFill="1" applyBorder="1" applyAlignment="1" applyProtection="1">
      <alignment horizontal="center" vertical="top"/>
      <protection locked="0"/>
    </xf>
    <xf numFmtId="165" fontId="8" fillId="0" borderId="2" xfId="0" applyNumberFormat="1" applyFont="1" applyFill="1" applyBorder="1" applyAlignment="1" applyProtection="1">
      <alignment horizontal="right" vertical="top"/>
      <protection locked="0"/>
    </xf>
    <xf numFmtId="165" fontId="2" fillId="0" borderId="0" xfId="0" applyNumberFormat="1" applyFont="1" applyFill="1" applyBorder="1" applyAlignment="1">
      <alignment horizontal="right"/>
    </xf>
    <xf numFmtId="165" fontId="2" fillId="0" borderId="0" xfId="0" applyNumberFormat="1" applyFont="1" applyFill="1" applyBorder="1"/>
    <xf numFmtId="0" fontId="2" fillId="0" borderId="0" xfId="0" applyFont="1" applyFill="1" applyBorder="1" applyAlignment="1" applyProtection="1">
      <alignment horizontal="right" vertical="top" wrapText="1"/>
      <protection locked="0"/>
    </xf>
    <xf numFmtId="49" fontId="2" fillId="0" borderId="3" xfId="0" applyNumberFormat="1" applyFont="1" applyBorder="1" applyAlignment="1">
      <alignment horizontal="center" wrapText="1"/>
    </xf>
    <xf numFmtId="0" fontId="3" fillId="0" borderId="0" xfId="0" applyFont="1" applyFill="1" applyBorder="1" applyAlignment="1" applyProtection="1">
      <alignment horizontal="center" vertical="top" wrapText="1"/>
      <protection locked="0"/>
    </xf>
    <xf numFmtId="0" fontId="3" fillId="0" borderId="0" xfId="0" applyNumberFormat="1" applyFont="1" applyFill="1" applyBorder="1" applyAlignment="1" applyProtection="1">
      <alignment horizontal="center" vertical="top" wrapText="1" shrinkToFit="1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justify" vertical="top" wrapText="1"/>
      <protection locked="0"/>
    </xf>
    <xf numFmtId="0" fontId="3" fillId="0" borderId="5" xfId="0" applyFont="1" applyBorder="1" applyAlignment="1" applyProtection="1">
      <alignment horizontal="justify" vertical="top" wrapText="1"/>
      <protection locked="0"/>
    </xf>
    <xf numFmtId="0" fontId="3" fillId="0" borderId="6" xfId="0" applyFont="1" applyBorder="1" applyAlignment="1" applyProtection="1">
      <alignment horizontal="justify" vertical="top" wrapText="1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4" xfId="1" applyFont="1" applyFill="1" applyBorder="1" applyAlignment="1" applyProtection="1">
      <alignment horizontal="justify" vertical="top" wrapText="1"/>
      <protection locked="0"/>
    </xf>
    <xf numFmtId="0" fontId="2" fillId="0" borderId="5" xfId="1" applyFont="1" applyFill="1" applyBorder="1" applyAlignment="1" applyProtection="1">
      <alignment horizontal="justify" vertical="top" wrapText="1"/>
      <protection locked="0"/>
    </xf>
    <xf numFmtId="0" fontId="2" fillId="0" borderId="6" xfId="1" applyFont="1" applyFill="1" applyBorder="1" applyAlignment="1" applyProtection="1">
      <alignment horizontal="justify" vertical="top" wrapText="1"/>
      <protection locked="0"/>
    </xf>
    <xf numFmtId="0" fontId="2" fillId="0" borderId="4" xfId="0" applyFont="1" applyBorder="1" applyAlignment="1" applyProtection="1">
      <alignment horizontal="justify" vertical="top" wrapText="1"/>
      <protection locked="0"/>
    </xf>
    <xf numFmtId="0" fontId="2" fillId="0" borderId="5" xfId="0" applyFont="1" applyBorder="1" applyAlignment="1" applyProtection="1">
      <alignment horizontal="justify" vertical="top" wrapText="1"/>
      <protection locked="0"/>
    </xf>
    <xf numFmtId="0" fontId="2" fillId="0" borderId="6" xfId="0" applyFont="1" applyBorder="1" applyAlignment="1" applyProtection="1">
      <alignment horizontal="justify" vertical="top" wrapText="1"/>
      <protection locked="0"/>
    </xf>
    <xf numFmtId="0" fontId="3" fillId="0" borderId="4" xfId="1" applyFont="1" applyFill="1" applyBorder="1" applyAlignment="1" applyProtection="1">
      <alignment horizontal="left" vertical="top" wrapText="1"/>
      <protection locked="0"/>
    </xf>
    <xf numFmtId="0" fontId="3" fillId="0" borderId="5" xfId="1" applyFont="1" applyFill="1" applyBorder="1" applyAlignment="1" applyProtection="1">
      <alignment horizontal="left" vertical="top" wrapText="1"/>
      <protection locked="0"/>
    </xf>
    <xf numFmtId="0" fontId="3" fillId="0" borderId="6" xfId="1" applyFont="1" applyFill="1" applyBorder="1" applyAlignment="1" applyProtection="1">
      <alignment horizontal="left" vertical="top" wrapText="1"/>
      <protection locked="0"/>
    </xf>
    <xf numFmtId="49" fontId="2" fillId="0" borderId="2" xfId="0" applyNumberFormat="1" applyFont="1" applyBorder="1" applyAlignment="1">
      <alignment horizontal="center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3" fillId="0" borderId="5" xfId="0" applyFont="1" applyBorder="1" applyAlignment="1" applyProtection="1">
      <alignment horizontal="left" vertical="center" wrapText="1"/>
      <protection locked="0"/>
    </xf>
    <xf numFmtId="0" fontId="3" fillId="0" borderId="6" xfId="0" applyFont="1" applyBorder="1" applyAlignment="1" applyProtection="1">
      <alignment horizontal="left" vertical="center" wrapText="1"/>
      <protection locked="0"/>
    </xf>
    <xf numFmtId="0" fontId="3" fillId="0" borderId="4" xfId="0" applyFont="1" applyBorder="1" applyAlignment="1" applyProtection="1">
      <alignment horizontal="justify" vertical="center" wrapText="1"/>
      <protection locked="0"/>
    </xf>
    <xf numFmtId="0" fontId="3" fillId="0" borderId="5" xfId="0" applyFont="1" applyBorder="1" applyAlignment="1" applyProtection="1">
      <alignment horizontal="justify" vertical="center" wrapText="1"/>
      <protection locked="0"/>
    </xf>
    <xf numFmtId="0" fontId="3" fillId="0" borderId="6" xfId="0" applyFont="1" applyBorder="1" applyAlignment="1" applyProtection="1">
      <alignment horizontal="justify" vertical="center" wrapText="1"/>
      <protection locked="0"/>
    </xf>
    <xf numFmtId="0" fontId="2" fillId="0" borderId="4" xfId="0" applyFont="1" applyFill="1" applyBorder="1" applyAlignment="1" applyProtection="1">
      <alignment horizontal="justify" vertical="top" wrapText="1"/>
      <protection locked="0"/>
    </xf>
    <xf numFmtId="0" fontId="2" fillId="0" borderId="5" xfId="0" applyFont="1" applyFill="1" applyBorder="1" applyAlignment="1" applyProtection="1">
      <alignment horizontal="justify" vertical="top" wrapText="1"/>
      <protection locked="0"/>
    </xf>
    <xf numFmtId="0" fontId="2" fillId="0" borderId="6" xfId="0" applyFont="1" applyFill="1" applyBorder="1" applyAlignment="1" applyProtection="1">
      <alignment horizontal="justify" vertical="top" wrapText="1"/>
      <protection locked="0"/>
    </xf>
    <xf numFmtId="0" fontId="2" fillId="0" borderId="4" xfId="0" applyFont="1" applyBorder="1" applyAlignment="1" applyProtection="1">
      <alignment horizontal="left" vertical="top" wrapText="1"/>
      <protection locked="0"/>
    </xf>
    <xf numFmtId="0" fontId="2" fillId="0" borderId="5" xfId="0" applyFont="1" applyBorder="1" applyAlignment="1" applyProtection="1">
      <alignment horizontal="left" vertical="top" wrapText="1"/>
      <protection locked="0"/>
    </xf>
    <xf numFmtId="0" fontId="2" fillId="0" borderId="6" xfId="0" applyFont="1" applyBorder="1" applyAlignment="1" applyProtection="1">
      <alignment horizontal="left" vertical="top" wrapText="1"/>
      <protection locked="0"/>
    </xf>
    <xf numFmtId="0" fontId="3" fillId="0" borderId="4" xfId="0" applyFont="1" applyFill="1" applyBorder="1" applyAlignment="1" applyProtection="1">
      <alignment horizontal="justify" vertical="top" wrapText="1"/>
      <protection locked="0"/>
    </xf>
    <xf numFmtId="0" fontId="3" fillId="0" borderId="5" xfId="0" applyFont="1" applyFill="1" applyBorder="1" applyAlignment="1" applyProtection="1">
      <alignment horizontal="justify" vertical="top" wrapText="1"/>
      <protection locked="0"/>
    </xf>
    <xf numFmtId="0" fontId="3" fillId="0" borderId="6" xfId="0" applyFont="1" applyFill="1" applyBorder="1" applyAlignment="1" applyProtection="1">
      <alignment horizontal="justify" vertical="top" wrapText="1"/>
      <protection locked="0"/>
    </xf>
    <xf numFmtId="0" fontId="3" fillId="0" borderId="4" xfId="0" applyFont="1" applyBorder="1" applyAlignment="1" applyProtection="1">
      <alignment horizontal="left" vertical="top" wrapText="1"/>
      <protection locked="0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3" fillId="0" borderId="6" xfId="0" applyFont="1" applyBorder="1" applyAlignment="1" applyProtection="1">
      <alignment horizontal="left" vertical="top" wrapText="1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Fill="1" applyBorder="1" applyAlignment="1" applyProtection="1">
      <alignment horizontal="center" vertical="top" wrapText="1"/>
      <protection locked="0"/>
    </xf>
    <xf numFmtId="0" fontId="2" fillId="0" borderId="12" xfId="0" applyFont="1" applyFill="1" applyBorder="1" applyAlignment="1" applyProtection="1">
      <alignment horizontal="center" vertical="top" wrapText="1"/>
      <protection locked="0"/>
    </xf>
    <xf numFmtId="0" fontId="3" fillId="0" borderId="4" xfId="1" applyFont="1" applyFill="1" applyBorder="1" applyAlignment="1" applyProtection="1">
      <alignment horizontal="justify" vertical="top" wrapText="1"/>
      <protection locked="0"/>
    </xf>
    <xf numFmtId="0" fontId="3" fillId="0" borderId="5" xfId="1" applyFont="1" applyFill="1" applyBorder="1" applyAlignment="1" applyProtection="1">
      <alignment horizontal="justify" vertical="top" wrapText="1"/>
      <protection locked="0"/>
    </xf>
    <xf numFmtId="0" fontId="3" fillId="0" borderId="6" xfId="1" applyFont="1" applyFill="1" applyBorder="1" applyAlignment="1" applyProtection="1">
      <alignment horizontal="justify" vertical="top" wrapText="1"/>
      <protection locked="0"/>
    </xf>
    <xf numFmtId="0" fontId="2" fillId="0" borderId="4" xfId="1" applyFont="1" applyFill="1" applyBorder="1" applyAlignment="1" applyProtection="1">
      <alignment horizontal="center" vertical="top" wrapText="1"/>
      <protection locked="0"/>
    </xf>
    <xf numFmtId="0" fontId="2" fillId="0" borderId="5" xfId="1" applyFont="1" applyFill="1" applyBorder="1" applyAlignment="1" applyProtection="1">
      <alignment horizontal="center" vertical="top" wrapText="1"/>
      <protection locked="0"/>
    </xf>
    <xf numFmtId="0" fontId="2" fillId="0" borderId="6" xfId="1" applyFont="1" applyFill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>
      <alignment horizontal="justify" vertical="top" wrapText="1" shrinkToFit="1"/>
    </xf>
    <xf numFmtId="0" fontId="4" fillId="0" borderId="5" xfId="0" applyFont="1" applyFill="1" applyBorder="1" applyAlignment="1">
      <alignment horizontal="justify" vertical="top" wrapText="1" shrinkToFit="1"/>
    </xf>
    <xf numFmtId="0" fontId="4" fillId="0" borderId="6" xfId="0" applyFont="1" applyFill="1" applyBorder="1" applyAlignment="1">
      <alignment horizontal="justify" vertical="top" wrapText="1" shrinkToFi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43"/>
  <sheetViews>
    <sheetView zoomScaleNormal="100" workbookViewId="0">
      <selection activeCell="M13" sqref="M13"/>
    </sheetView>
  </sheetViews>
  <sheetFormatPr defaultColWidth="9.109375" defaultRowHeight="15.6" x14ac:dyDescent="0.3"/>
  <cols>
    <col min="1" max="1" width="5.33203125" style="1" customWidth="1"/>
    <col min="2" max="2" width="6.5546875" style="2" customWidth="1"/>
    <col min="3" max="3" width="8.44140625" style="2" customWidth="1"/>
    <col min="4" max="4" width="5.109375" style="3" customWidth="1"/>
    <col min="5" max="5" width="8.109375" style="4" customWidth="1"/>
    <col min="6" max="6" width="6" style="5" customWidth="1"/>
    <col min="7" max="7" width="55.33203125" style="5" customWidth="1"/>
    <col min="8" max="8" width="11.44140625" style="5" customWidth="1"/>
    <col min="9" max="9" width="12.6640625" style="5" customWidth="1"/>
    <col min="10" max="10" width="13.109375" style="5" customWidth="1"/>
    <col min="11" max="16384" width="9.109375" style="5"/>
  </cols>
  <sheetData>
    <row r="1" spans="1:10" ht="18.75" customHeight="1" x14ac:dyDescent="0.3">
      <c r="A1" s="7"/>
      <c r="B1" s="55"/>
      <c r="C1" s="55"/>
      <c r="D1" s="55"/>
      <c r="E1" s="55"/>
      <c r="G1" s="55" t="s">
        <v>0</v>
      </c>
      <c r="H1" s="55"/>
      <c r="I1" s="55"/>
      <c r="J1" s="55"/>
    </row>
    <row r="2" spans="1:10" ht="16.5" customHeight="1" x14ac:dyDescent="0.3">
      <c r="A2" s="7"/>
      <c r="B2" s="55"/>
      <c r="C2" s="55"/>
      <c r="D2" s="55"/>
      <c r="E2" s="55"/>
      <c r="G2" s="55" t="s">
        <v>146</v>
      </c>
      <c r="H2" s="55"/>
      <c r="I2" s="55"/>
      <c r="J2" s="55"/>
    </row>
    <row r="3" spans="1:10" ht="16.5" hidden="1" customHeight="1" x14ac:dyDescent="0.3">
      <c r="A3" s="6"/>
      <c r="B3" s="55"/>
      <c r="C3" s="55"/>
      <c r="D3" s="55"/>
      <c r="E3" s="55"/>
      <c r="G3" s="55" t="s">
        <v>1</v>
      </c>
      <c r="H3" s="55"/>
      <c r="I3" s="55"/>
      <c r="J3" s="55"/>
    </row>
    <row r="4" spans="1:10" ht="16.5" customHeight="1" x14ac:dyDescent="0.3">
      <c r="A4" s="6"/>
      <c r="B4" s="55"/>
      <c r="C4" s="55"/>
      <c r="D4" s="55"/>
      <c r="E4" s="55"/>
      <c r="G4" s="55" t="s">
        <v>135</v>
      </c>
      <c r="H4" s="55"/>
      <c r="I4" s="55"/>
      <c r="J4" s="55"/>
    </row>
    <row r="5" spans="1:10" ht="15.75" hidden="1" customHeight="1" x14ac:dyDescent="0.3">
      <c r="A5" s="6"/>
      <c r="B5" s="55"/>
      <c r="C5" s="55"/>
      <c r="D5" s="55"/>
      <c r="E5" s="55"/>
      <c r="I5" s="1"/>
      <c r="J5" s="22" t="s">
        <v>100</v>
      </c>
    </row>
    <row r="6" spans="1:10" x14ac:dyDescent="0.3">
      <c r="A6" s="6"/>
      <c r="B6" s="8"/>
      <c r="C6" s="8"/>
      <c r="D6" s="8"/>
      <c r="E6" s="9"/>
    </row>
    <row r="7" spans="1:10" ht="15.75" customHeight="1" x14ac:dyDescent="0.3">
      <c r="A7" s="57" t="s">
        <v>2</v>
      </c>
      <c r="B7" s="57"/>
      <c r="C7" s="57"/>
      <c r="D7" s="57"/>
      <c r="E7" s="57"/>
      <c r="F7" s="57"/>
      <c r="G7" s="57"/>
      <c r="H7" s="57"/>
      <c r="I7" s="57"/>
      <c r="J7" s="57"/>
    </row>
    <row r="8" spans="1:10" ht="15.75" customHeight="1" x14ac:dyDescent="0.3">
      <c r="A8" s="58" t="s">
        <v>137</v>
      </c>
      <c r="B8" s="58"/>
      <c r="C8" s="58"/>
      <c r="D8" s="58"/>
      <c r="E8" s="58"/>
      <c r="F8" s="58"/>
      <c r="G8" s="58"/>
      <c r="H8" s="58"/>
      <c r="I8" s="58"/>
      <c r="J8" s="58"/>
    </row>
    <row r="9" spans="1:10" x14ac:dyDescent="0.3">
      <c r="A9" s="6"/>
      <c r="B9" s="10"/>
      <c r="C9" s="10"/>
      <c r="D9" s="11"/>
      <c r="E9" s="12"/>
    </row>
    <row r="10" spans="1:10" ht="31.5" customHeight="1" x14ac:dyDescent="0.3">
      <c r="A10" s="59" t="s">
        <v>3</v>
      </c>
      <c r="B10" s="59"/>
      <c r="C10" s="59"/>
      <c r="D10" s="59"/>
      <c r="E10" s="59"/>
      <c r="F10" s="59"/>
      <c r="G10" s="97" t="s">
        <v>4</v>
      </c>
      <c r="H10" s="98"/>
      <c r="I10" s="99"/>
      <c r="J10" s="13" t="s">
        <v>5</v>
      </c>
    </row>
    <row r="11" spans="1:10" ht="15.75" customHeight="1" x14ac:dyDescent="0.3">
      <c r="A11" s="56" t="s">
        <v>6</v>
      </c>
      <c r="B11" s="56"/>
      <c r="C11" s="56"/>
      <c r="D11" s="56"/>
      <c r="E11" s="56"/>
      <c r="F11" s="56"/>
      <c r="G11" s="100">
        <v>2</v>
      </c>
      <c r="H11" s="101"/>
      <c r="I11" s="102"/>
      <c r="J11" s="34">
        <v>3</v>
      </c>
    </row>
    <row r="12" spans="1:10" x14ac:dyDescent="0.3">
      <c r="A12" s="75"/>
      <c r="B12" s="75"/>
      <c r="C12" s="75"/>
      <c r="D12" s="75"/>
      <c r="E12" s="75"/>
      <c r="F12" s="75"/>
      <c r="G12" s="76"/>
      <c r="H12" s="77"/>
      <c r="I12" s="78"/>
      <c r="J12" s="51"/>
    </row>
    <row r="13" spans="1:10" x14ac:dyDescent="0.3">
      <c r="A13" s="36" t="s">
        <v>6</v>
      </c>
      <c r="B13" s="36" t="s">
        <v>7</v>
      </c>
      <c r="C13" s="36" t="s">
        <v>8</v>
      </c>
      <c r="D13" s="36" t="s">
        <v>7</v>
      </c>
      <c r="E13" s="36" t="s">
        <v>9</v>
      </c>
      <c r="F13" s="36" t="s">
        <v>10</v>
      </c>
      <c r="G13" s="79" t="s">
        <v>11</v>
      </c>
      <c r="H13" s="80"/>
      <c r="I13" s="81"/>
      <c r="J13" s="38">
        <f>SUM(J15,J21,J24,J28,J37,J41,J50,J55)</f>
        <v>214.5</v>
      </c>
    </row>
    <row r="14" spans="1:10" x14ac:dyDescent="0.3">
      <c r="A14" s="37"/>
      <c r="B14" s="37"/>
      <c r="C14" s="37"/>
      <c r="D14" s="37"/>
      <c r="E14" s="37"/>
      <c r="F14" s="37"/>
      <c r="G14" s="76"/>
      <c r="H14" s="77"/>
      <c r="I14" s="78"/>
      <c r="J14" s="39"/>
    </row>
    <row r="15" spans="1:10" x14ac:dyDescent="0.3">
      <c r="A15" s="36" t="s">
        <v>6</v>
      </c>
      <c r="B15" s="36" t="s">
        <v>12</v>
      </c>
      <c r="C15" s="36" t="s">
        <v>8</v>
      </c>
      <c r="D15" s="36" t="s">
        <v>7</v>
      </c>
      <c r="E15" s="36" t="s">
        <v>9</v>
      </c>
      <c r="F15" s="36" t="s">
        <v>10</v>
      </c>
      <c r="G15" s="79" t="s">
        <v>13</v>
      </c>
      <c r="H15" s="80"/>
      <c r="I15" s="81"/>
      <c r="J15" s="38">
        <f>SUM(J16)</f>
        <v>184</v>
      </c>
    </row>
    <row r="16" spans="1:10" x14ac:dyDescent="0.3">
      <c r="A16" s="37" t="s">
        <v>6</v>
      </c>
      <c r="B16" s="37" t="s">
        <v>12</v>
      </c>
      <c r="C16" s="37" t="s">
        <v>14</v>
      </c>
      <c r="D16" s="37" t="s">
        <v>12</v>
      </c>
      <c r="E16" s="37" t="s">
        <v>9</v>
      </c>
      <c r="F16" s="37" t="s">
        <v>15</v>
      </c>
      <c r="G16" s="63" t="s">
        <v>16</v>
      </c>
      <c r="H16" s="64"/>
      <c r="I16" s="65"/>
      <c r="J16" s="39">
        <f>J17+J18+J19</f>
        <v>184</v>
      </c>
    </row>
    <row r="17" spans="1:16" ht="79.2" customHeight="1" x14ac:dyDescent="0.3">
      <c r="A17" s="37" t="s">
        <v>6</v>
      </c>
      <c r="B17" s="37" t="s">
        <v>12</v>
      </c>
      <c r="C17" s="37" t="s">
        <v>14</v>
      </c>
      <c r="D17" s="37" t="s">
        <v>12</v>
      </c>
      <c r="E17" s="37" t="s">
        <v>9</v>
      </c>
      <c r="F17" s="37" t="s">
        <v>15</v>
      </c>
      <c r="G17" s="66" t="s">
        <v>101</v>
      </c>
      <c r="H17" s="67"/>
      <c r="I17" s="68"/>
      <c r="J17" s="40">
        <v>184</v>
      </c>
    </row>
    <row r="18" spans="1:16" ht="132" hidden="1" customHeight="1" x14ac:dyDescent="0.3">
      <c r="A18" s="37" t="s">
        <v>6</v>
      </c>
      <c r="B18" s="37" t="s">
        <v>12</v>
      </c>
      <c r="C18" s="37" t="s">
        <v>17</v>
      </c>
      <c r="D18" s="37" t="s">
        <v>12</v>
      </c>
      <c r="E18" s="37" t="s">
        <v>9</v>
      </c>
      <c r="F18" s="37" t="s">
        <v>15</v>
      </c>
      <c r="G18" s="69" t="s">
        <v>102</v>
      </c>
      <c r="H18" s="70"/>
      <c r="I18" s="71"/>
      <c r="J18" s="40"/>
      <c r="M18" s="23"/>
      <c r="P18" s="24"/>
    </row>
    <row r="19" spans="1:16" ht="49.2" hidden="1" customHeight="1" x14ac:dyDescent="0.3">
      <c r="A19" s="37" t="s">
        <v>6</v>
      </c>
      <c r="B19" s="37" t="s">
        <v>12</v>
      </c>
      <c r="C19" s="37" t="s">
        <v>18</v>
      </c>
      <c r="D19" s="37" t="s">
        <v>12</v>
      </c>
      <c r="E19" s="37" t="s">
        <v>9</v>
      </c>
      <c r="F19" s="37" t="s">
        <v>15</v>
      </c>
      <c r="G19" s="66" t="s">
        <v>103</v>
      </c>
      <c r="H19" s="67"/>
      <c r="I19" s="68"/>
      <c r="J19" s="40">
        <f>SUM(H19:I19)</f>
        <v>0</v>
      </c>
    </row>
    <row r="20" spans="1:16" s="14" customFormat="1" x14ac:dyDescent="0.3">
      <c r="A20" s="36"/>
      <c r="B20" s="36"/>
      <c r="C20" s="36"/>
      <c r="D20" s="36"/>
      <c r="E20" s="36"/>
      <c r="F20" s="36"/>
      <c r="G20" s="72"/>
      <c r="H20" s="73"/>
      <c r="I20" s="74"/>
      <c r="J20" s="41"/>
    </row>
    <row r="21" spans="1:16" s="14" customFormat="1" ht="62.4" customHeight="1" x14ac:dyDescent="0.3">
      <c r="A21" s="36" t="s">
        <v>6</v>
      </c>
      <c r="B21" s="36" t="s">
        <v>104</v>
      </c>
      <c r="C21" s="36" t="s">
        <v>8</v>
      </c>
      <c r="D21" s="36" t="s">
        <v>7</v>
      </c>
      <c r="E21" s="36" t="s">
        <v>9</v>
      </c>
      <c r="F21" s="36" t="s">
        <v>10</v>
      </c>
      <c r="G21" s="103" t="s">
        <v>105</v>
      </c>
      <c r="H21" s="104"/>
      <c r="I21" s="105"/>
      <c r="J21" s="38">
        <f>J22</f>
        <v>0</v>
      </c>
    </row>
    <row r="22" spans="1:16" ht="35.4" hidden="1" customHeight="1" x14ac:dyDescent="0.3">
      <c r="A22" s="37" t="s">
        <v>6</v>
      </c>
      <c r="B22" s="37" t="s">
        <v>104</v>
      </c>
      <c r="C22" s="37" t="s">
        <v>68</v>
      </c>
      <c r="D22" s="37" t="s">
        <v>12</v>
      </c>
      <c r="E22" s="37" t="s">
        <v>9</v>
      </c>
      <c r="F22" s="37" t="s">
        <v>15</v>
      </c>
      <c r="G22" s="44" t="s">
        <v>134</v>
      </c>
      <c r="H22" s="45"/>
      <c r="I22" s="46"/>
      <c r="J22" s="40">
        <v>0</v>
      </c>
    </row>
    <row r="23" spans="1:16" x14ac:dyDescent="0.3">
      <c r="A23" s="37"/>
      <c r="B23" s="37"/>
      <c r="C23" s="37"/>
      <c r="D23" s="37"/>
      <c r="E23" s="37"/>
      <c r="F23" s="37"/>
      <c r="G23" s="106"/>
      <c r="H23" s="107"/>
      <c r="I23" s="108"/>
      <c r="J23" s="39"/>
    </row>
    <row r="24" spans="1:16" x14ac:dyDescent="0.3">
      <c r="A24" s="36" t="s">
        <v>6</v>
      </c>
      <c r="B24" s="36" t="s">
        <v>19</v>
      </c>
      <c r="C24" s="36" t="s">
        <v>8</v>
      </c>
      <c r="D24" s="36" t="s">
        <v>7</v>
      </c>
      <c r="E24" s="36" t="s">
        <v>9</v>
      </c>
      <c r="F24" s="36" t="s">
        <v>10</v>
      </c>
      <c r="G24" s="82" t="s">
        <v>20</v>
      </c>
      <c r="H24" s="83"/>
      <c r="I24" s="84"/>
      <c r="J24" s="38">
        <f>SUM(J25)</f>
        <v>0</v>
      </c>
    </row>
    <row r="25" spans="1:16" hidden="1" x14ac:dyDescent="0.3">
      <c r="A25" s="37" t="s">
        <v>6</v>
      </c>
      <c r="B25" s="37" t="s">
        <v>19</v>
      </c>
      <c r="C25" s="37" t="s">
        <v>21</v>
      </c>
      <c r="D25" s="37" t="s">
        <v>12</v>
      </c>
      <c r="E25" s="37" t="s">
        <v>9</v>
      </c>
      <c r="F25" s="37" t="s">
        <v>15</v>
      </c>
      <c r="G25" s="69" t="s">
        <v>22</v>
      </c>
      <c r="H25" s="70"/>
      <c r="I25" s="71"/>
      <c r="J25" s="39">
        <f>J26</f>
        <v>0</v>
      </c>
    </row>
    <row r="26" spans="1:16" hidden="1" x14ac:dyDescent="0.3">
      <c r="A26" s="37" t="s">
        <v>6</v>
      </c>
      <c r="B26" s="37" t="s">
        <v>19</v>
      </c>
      <c r="C26" s="37" t="s">
        <v>138</v>
      </c>
      <c r="D26" s="37" t="s">
        <v>12</v>
      </c>
      <c r="E26" s="37" t="s">
        <v>9</v>
      </c>
      <c r="F26" s="37" t="s">
        <v>15</v>
      </c>
      <c r="G26" s="69" t="s">
        <v>22</v>
      </c>
      <c r="H26" s="70"/>
      <c r="I26" s="71"/>
      <c r="J26" s="39"/>
    </row>
    <row r="27" spans="1:16" x14ac:dyDescent="0.3">
      <c r="A27" s="37"/>
      <c r="B27" s="37"/>
      <c r="C27" s="37"/>
      <c r="D27" s="37"/>
      <c r="E27" s="37"/>
      <c r="F27" s="37"/>
      <c r="G27" s="66"/>
      <c r="H27" s="67"/>
      <c r="I27" s="68"/>
      <c r="J27" s="39"/>
    </row>
    <row r="28" spans="1:16" x14ac:dyDescent="0.3">
      <c r="A28" s="36" t="s">
        <v>6</v>
      </c>
      <c r="B28" s="36" t="s">
        <v>23</v>
      </c>
      <c r="C28" s="36" t="s">
        <v>8</v>
      </c>
      <c r="D28" s="36" t="s">
        <v>7</v>
      </c>
      <c r="E28" s="36" t="s">
        <v>9</v>
      </c>
      <c r="F28" s="36" t="s">
        <v>10</v>
      </c>
      <c r="G28" s="60" t="s">
        <v>24</v>
      </c>
      <c r="H28" s="61"/>
      <c r="I28" s="62"/>
      <c r="J28" s="38">
        <f>SUM(J29,J31)</f>
        <v>9</v>
      </c>
    </row>
    <row r="29" spans="1:16" x14ac:dyDescent="0.3">
      <c r="A29" s="37" t="s">
        <v>6</v>
      </c>
      <c r="B29" s="37" t="s">
        <v>23</v>
      </c>
      <c r="C29" s="37" t="s">
        <v>25</v>
      </c>
      <c r="D29" s="37" t="s">
        <v>7</v>
      </c>
      <c r="E29" s="37" t="s">
        <v>9</v>
      </c>
      <c r="F29" s="37" t="s">
        <v>15</v>
      </c>
      <c r="G29" s="69" t="s">
        <v>26</v>
      </c>
      <c r="H29" s="70"/>
      <c r="I29" s="71"/>
      <c r="J29" s="39">
        <f>SUM(J30)</f>
        <v>2</v>
      </c>
    </row>
    <row r="30" spans="1:16" ht="49.8" customHeight="1" x14ac:dyDescent="0.3">
      <c r="A30" s="37" t="s">
        <v>6</v>
      </c>
      <c r="B30" s="37" t="s">
        <v>23</v>
      </c>
      <c r="C30" s="37" t="s">
        <v>27</v>
      </c>
      <c r="D30" s="37" t="s">
        <v>28</v>
      </c>
      <c r="E30" s="37" t="s">
        <v>9</v>
      </c>
      <c r="F30" s="37" t="s">
        <v>15</v>
      </c>
      <c r="G30" s="69" t="s">
        <v>106</v>
      </c>
      <c r="H30" s="70"/>
      <c r="I30" s="71"/>
      <c r="J30" s="40">
        <v>2</v>
      </c>
    </row>
    <row r="31" spans="1:16" ht="20.399999999999999" customHeight="1" x14ac:dyDescent="0.3">
      <c r="A31" s="37" t="s">
        <v>6</v>
      </c>
      <c r="B31" s="37" t="s">
        <v>23</v>
      </c>
      <c r="C31" s="37" t="s">
        <v>29</v>
      </c>
      <c r="D31" s="37" t="s">
        <v>7</v>
      </c>
      <c r="E31" s="37" t="s">
        <v>9</v>
      </c>
      <c r="F31" s="37" t="s">
        <v>15</v>
      </c>
      <c r="G31" s="69" t="s">
        <v>30</v>
      </c>
      <c r="H31" s="70"/>
      <c r="I31" s="71"/>
      <c r="J31" s="39">
        <f>SUM(J32,J34)</f>
        <v>7</v>
      </c>
    </row>
    <row r="32" spans="1:16" ht="54" customHeight="1" x14ac:dyDescent="0.3">
      <c r="A32" s="37" t="s">
        <v>6</v>
      </c>
      <c r="B32" s="37" t="s">
        <v>23</v>
      </c>
      <c r="C32" s="37" t="s">
        <v>31</v>
      </c>
      <c r="D32" s="37" t="s">
        <v>7</v>
      </c>
      <c r="E32" s="37" t="s">
        <v>9</v>
      </c>
      <c r="F32" s="37" t="s">
        <v>15</v>
      </c>
      <c r="G32" s="69" t="s">
        <v>107</v>
      </c>
      <c r="H32" s="70"/>
      <c r="I32" s="71"/>
      <c r="J32" s="39">
        <f>SUM(J33)</f>
        <v>2</v>
      </c>
    </row>
    <row r="33" spans="1:10" ht="51.6" customHeight="1" x14ac:dyDescent="0.3">
      <c r="A33" s="37" t="s">
        <v>6</v>
      </c>
      <c r="B33" s="37" t="s">
        <v>23</v>
      </c>
      <c r="C33" s="37" t="s">
        <v>32</v>
      </c>
      <c r="D33" s="37" t="s">
        <v>28</v>
      </c>
      <c r="E33" s="37" t="s">
        <v>9</v>
      </c>
      <c r="F33" s="37" t="s">
        <v>15</v>
      </c>
      <c r="G33" s="69" t="s">
        <v>108</v>
      </c>
      <c r="H33" s="70"/>
      <c r="I33" s="71"/>
      <c r="J33" s="40">
        <v>2</v>
      </c>
    </row>
    <row r="34" spans="1:10" ht="48.6" customHeight="1" x14ac:dyDescent="0.3">
      <c r="A34" s="37" t="s">
        <v>6</v>
      </c>
      <c r="B34" s="37" t="s">
        <v>23</v>
      </c>
      <c r="C34" s="37" t="s">
        <v>33</v>
      </c>
      <c r="D34" s="37" t="s">
        <v>7</v>
      </c>
      <c r="E34" s="37" t="s">
        <v>9</v>
      </c>
      <c r="F34" s="37" t="s">
        <v>15</v>
      </c>
      <c r="G34" s="69" t="s">
        <v>109</v>
      </c>
      <c r="H34" s="70"/>
      <c r="I34" s="71"/>
      <c r="J34" s="39">
        <f>J35</f>
        <v>5</v>
      </c>
    </row>
    <row r="35" spans="1:10" ht="82.8" customHeight="1" x14ac:dyDescent="0.3">
      <c r="A35" s="37" t="s">
        <v>6</v>
      </c>
      <c r="B35" s="37" t="s">
        <v>23</v>
      </c>
      <c r="C35" s="37" t="s">
        <v>34</v>
      </c>
      <c r="D35" s="37" t="s">
        <v>28</v>
      </c>
      <c r="E35" s="37" t="s">
        <v>9</v>
      </c>
      <c r="F35" s="37" t="s">
        <v>15</v>
      </c>
      <c r="G35" s="69" t="s">
        <v>139</v>
      </c>
      <c r="H35" s="70"/>
      <c r="I35" s="71"/>
      <c r="J35" s="40">
        <v>5</v>
      </c>
    </row>
    <row r="36" spans="1:10" s="14" customFormat="1" x14ac:dyDescent="0.3">
      <c r="A36" s="37"/>
      <c r="B36" s="37"/>
      <c r="C36" s="37"/>
      <c r="D36" s="37"/>
      <c r="E36" s="37"/>
      <c r="F36" s="37"/>
      <c r="G36" s="69"/>
      <c r="H36" s="70"/>
      <c r="I36" s="71"/>
      <c r="J36" s="39"/>
    </row>
    <row r="37" spans="1:10" x14ac:dyDescent="0.3">
      <c r="A37" s="36" t="s">
        <v>6</v>
      </c>
      <c r="B37" s="36" t="s">
        <v>35</v>
      </c>
      <c r="C37" s="36" t="s">
        <v>8</v>
      </c>
      <c r="D37" s="36" t="s">
        <v>7</v>
      </c>
      <c r="E37" s="36" t="s">
        <v>9</v>
      </c>
      <c r="F37" s="36" t="s">
        <v>10</v>
      </c>
      <c r="G37" s="60" t="s">
        <v>36</v>
      </c>
      <c r="H37" s="61"/>
      <c r="I37" s="62"/>
      <c r="J37" s="38">
        <f t="shared" ref="J37:J38" si="0">SUM(J38)</f>
        <v>4.5</v>
      </c>
    </row>
    <row r="38" spans="1:10" ht="51.6" customHeight="1" x14ac:dyDescent="0.3">
      <c r="A38" s="37" t="s">
        <v>6</v>
      </c>
      <c r="B38" s="37" t="s">
        <v>35</v>
      </c>
      <c r="C38" s="37" t="s">
        <v>37</v>
      </c>
      <c r="D38" s="37" t="s">
        <v>12</v>
      </c>
      <c r="E38" s="37" t="s">
        <v>9</v>
      </c>
      <c r="F38" s="37" t="s">
        <v>15</v>
      </c>
      <c r="G38" s="69" t="s">
        <v>110</v>
      </c>
      <c r="H38" s="70"/>
      <c r="I38" s="71"/>
      <c r="J38" s="39">
        <f t="shared" si="0"/>
        <v>4.5</v>
      </c>
    </row>
    <row r="39" spans="1:10" ht="81" customHeight="1" x14ac:dyDescent="0.3">
      <c r="A39" s="37" t="s">
        <v>6</v>
      </c>
      <c r="B39" s="37" t="s">
        <v>35</v>
      </c>
      <c r="C39" s="37" t="s">
        <v>38</v>
      </c>
      <c r="D39" s="37" t="s">
        <v>12</v>
      </c>
      <c r="E39" s="37" t="s">
        <v>9</v>
      </c>
      <c r="F39" s="37" t="s">
        <v>15</v>
      </c>
      <c r="G39" s="69" t="s">
        <v>111</v>
      </c>
      <c r="H39" s="70"/>
      <c r="I39" s="71"/>
      <c r="J39" s="40">
        <v>4.5</v>
      </c>
    </row>
    <row r="40" spans="1:10" x14ac:dyDescent="0.3">
      <c r="A40" s="37"/>
      <c r="B40" s="37"/>
      <c r="C40" s="37"/>
      <c r="D40" s="37"/>
      <c r="E40" s="37"/>
      <c r="F40" s="37"/>
      <c r="G40" s="69"/>
      <c r="H40" s="70"/>
      <c r="I40" s="71"/>
      <c r="J40" s="39"/>
    </row>
    <row r="41" spans="1:10" x14ac:dyDescent="0.3">
      <c r="A41" s="36" t="s">
        <v>6</v>
      </c>
      <c r="B41" s="36" t="s">
        <v>39</v>
      </c>
      <c r="C41" s="36" t="s">
        <v>8</v>
      </c>
      <c r="D41" s="36" t="s">
        <v>7</v>
      </c>
      <c r="E41" s="36" t="s">
        <v>9</v>
      </c>
      <c r="F41" s="36" t="s">
        <v>10</v>
      </c>
      <c r="G41" s="82" t="s">
        <v>112</v>
      </c>
      <c r="H41" s="83"/>
      <c r="I41" s="84"/>
      <c r="J41" s="38">
        <f>SUM(J42)</f>
        <v>17</v>
      </c>
    </row>
    <row r="42" spans="1:10" ht="97.2" customHeight="1" x14ac:dyDescent="0.3">
      <c r="A42" s="37" t="s">
        <v>6</v>
      </c>
      <c r="B42" s="37" t="s">
        <v>39</v>
      </c>
      <c r="C42" s="37" t="s">
        <v>40</v>
      </c>
      <c r="D42" s="37" t="s">
        <v>7</v>
      </c>
      <c r="E42" s="37" t="s">
        <v>9</v>
      </c>
      <c r="F42" s="37" t="s">
        <v>41</v>
      </c>
      <c r="G42" s="66" t="s">
        <v>113</v>
      </c>
      <c r="H42" s="67"/>
      <c r="I42" s="68"/>
      <c r="J42" s="39">
        <f>SUM(J43,J45,J47)</f>
        <v>17</v>
      </c>
    </row>
    <row r="43" spans="1:10" ht="72.599999999999994" customHeight="1" x14ac:dyDescent="0.3">
      <c r="A43" s="37" t="s">
        <v>6</v>
      </c>
      <c r="B43" s="37" t="s">
        <v>39</v>
      </c>
      <c r="C43" s="37" t="s">
        <v>42</v>
      </c>
      <c r="D43" s="37" t="s">
        <v>7</v>
      </c>
      <c r="E43" s="37" t="s">
        <v>9</v>
      </c>
      <c r="F43" s="37" t="s">
        <v>41</v>
      </c>
      <c r="G43" s="66" t="s">
        <v>114</v>
      </c>
      <c r="H43" s="67"/>
      <c r="I43" s="68"/>
      <c r="J43" s="39">
        <f>SUM(J45,J44)</f>
        <v>17</v>
      </c>
    </row>
    <row r="44" spans="1:10" ht="70.8" customHeight="1" x14ac:dyDescent="0.3">
      <c r="A44" s="37" t="s">
        <v>6</v>
      </c>
      <c r="B44" s="37" t="s">
        <v>39</v>
      </c>
      <c r="C44" s="37" t="s">
        <v>98</v>
      </c>
      <c r="D44" s="37" t="s">
        <v>28</v>
      </c>
      <c r="E44" s="37" t="s">
        <v>9</v>
      </c>
      <c r="F44" s="37" t="s">
        <v>41</v>
      </c>
      <c r="G44" s="112" t="s">
        <v>115</v>
      </c>
      <c r="H44" s="113"/>
      <c r="I44" s="114"/>
      <c r="J44" s="40">
        <v>17</v>
      </c>
    </row>
    <row r="45" spans="1:10" ht="109.2" hidden="1" x14ac:dyDescent="0.3">
      <c r="A45" s="37" t="s">
        <v>6</v>
      </c>
      <c r="B45" s="37" t="s">
        <v>39</v>
      </c>
      <c r="C45" s="37" t="s">
        <v>43</v>
      </c>
      <c r="D45" s="37" t="s">
        <v>7</v>
      </c>
      <c r="E45" s="37" t="s">
        <v>9</v>
      </c>
      <c r="F45" s="37" t="s">
        <v>41</v>
      </c>
      <c r="G45" s="48" t="s">
        <v>116</v>
      </c>
      <c r="H45" s="47"/>
      <c r="I45" s="47"/>
      <c r="J45" s="39">
        <f>SUM(J46)</f>
        <v>0</v>
      </c>
    </row>
    <row r="46" spans="1:10" ht="109.2" hidden="1" x14ac:dyDescent="0.3">
      <c r="A46" s="37" t="s">
        <v>6</v>
      </c>
      <c r="B46" s="37" t="s">
        <v>39</v>
      </c>
      <c r="C46" s="37" t="s">
        <v>44</v>
      </c>
      <c r="D46" s="37" t="s">
        <v>28</v>
      </c>
      <c r="E46" s="37" t="s">
        <v>9</v>
      </c>
      <c r="F46" s="37" t="s">
        <v>41</v>
      </c>
      <c r="G46" s="48" t="s">
        <v>117</v>
      </c>
      <c r="H46" s="45"/>
      <c r="I46" s="49"/>
      <c r="J46" s="40">
        <f>SUM(H46:I46)</f>
        <v>0</v>
      </c>
    </row>
    <row r="47" spans="1:10" ht="109.2" hidden="1" x14ac:dyDescent="0.3">
      <c r="A47" s="37" t="s">
        <v>6</v>
      </c>
      <c r="B47" s="37" t="s">
        <v>39</v>
      </c>
      <c r="C47" s="37" t="s">
        <v>45</v>
      </c>
      <c r="D47" s="37" t="s">
        <v>7</v>
      </c>
      <c r="E47" s="37" t="s">
        <v>9</v>
      </c>
      <c r="F47" s="37" t="s">
        <v>41</v>
      </c>
      <c r="G47" s="44" t="s">
        <v>118</v>
      </c>
      <c r="H47" s="47"/>
      <c r="I47" s="47"/>
      <c r="J47" s="39">
        <f>SUM(J48)</f>
        <v>0</v>
      </c>
    </row>
    <row r="48" spans="1:10" ht="93.6" hidden="1" x14ac:dyDescent="0.3">
      <c r="A48" s="37" t="s">
        <v>6</v>
      </c>
      <c r="B48" s="37" t="s">
        <v>39</v>
      </c>
      <c r="C48" s="37" t="s">
        <v>46</v>
      </c>
      <c r="D48" s="37" t="s">
        <v>28</v>
      </c>
      <c r="E48" s="37" t="s">
        <v>9</v>
      </c>
      <c r="F48" s="37" t="s">
        <v>41</v>
      </c>
      <c r="G48" s="50" t="s">
        <v>119</v>
      </c>
      <c r="H48" s="45"/>
      <c r="I48" s="49"/>
      <c r="J48" s="40">
        <f>SUM(H48:I48)</f>
        <v>0</v>
      </c>
    </row>
    <row r="49" spans="1:10" x14ac:dyDescent="0.3">
      <c r="A49" s="37"/>
      <c r="B49" s="37"/>
      <c r="C49" s="37"/>
      <c r="D49" s="37"/>
      <c r="E49" s="37"/>
      <c r="F49" s="37"/>
      <c r="G49" s="76"/>
      <c r="H49" s="77"/>
      <c r="I49" s="78"/>
      <c r="J49" s="39"/>
    </row>
    <row r="50" spans="1:10" ht="31.2" customHeight="1" x14ac:dyDescent="0.3">
      <c r="A50" s="36" t="s">
        <v>6</v>
      </c>
      <c r="B50" s="36" t="s">
        <v>47</v>
      </c>
      <c r="C50" s="36" t="s">
        <v>8</v>
      </c>
      <c r="D50" s="36" t="s">
        <v>7</v>
      </c>
      <c r="E50" s="36" t="s">
        <v>9</v>
      </c>
      <c r="F50" s="36" t="s">
        <v>10</v>
      </c>
      <c r="G50" s="109" t="s">
        <v>48</v>
      </c>
      <c r="H50" s="110"/>
      <c r="I50" s="111"/>
      <c r="J50" s="38">
        <f t="shared" ref="J50:J51" si="1">SUM(J51)</f>
        <v>0</v>
      </c>
    </row>
    <row r="51" spans="1:10" ht="47.4" hidden="1" customHeight="1" x14ac:dyDescent="0.3">
      <c r="A51" s="37" t="s">
        <v>6</v>
      </c>
      <c r="B51" s="37" t="s">
        <v>47</v>
      </c>
      <c r="C51" s="37" t="s">
        <v>29</v>
      </c>
      <c r="D51" s="37" t="s">
        <v>7</v>
      </c>
      <c r="E51" s="37" t="s">
        <v>9</v>
      </c>
      <c r="F51" s="37" t="s">
        <v>49</v>
      </c>
      <c r="G51" s="69" t="s">
        <v>120</v>
      </c>
      <c r="H51" s="70"/>
      <c r="I51" s="71"/>
      <c r="J51" s="39">
        <f t="shared" si="1"/>
        <v>0</v>
      </c>
    </row>
    <row r="52" spans="1:10" ht="47.4" hidden="1" customHeight="1" x14ac:dyDescent="0.3">
      <c r="A52" s="37" t="s">
        <v>6</v>
      </c>
      <c r="B52" s="37" t="s">
        <v>47</v>
      </c>
      <c r="C52" s="37" t="s">
        <v>31</v>
      </c>
      <c r="D52" s="37" t="s">
        <v>7</v>
      </c>
      <c r="E52" s="37" t="s">
        <v>9</v>
      </c>
      <c r="F52" s="37" t="s">
        <v>49</v>
      </c>
      <c r="G52" s="69" t="s">
        <v>121</v>
      </c>
      <c r="H52" s="70"/>
      <c r="I52" s="71"/>
      <c r="J52" s="39">
        <f>SUM(J53)</f>
        <v>0</v>
      </c>
    </row>
    <row r="53" spans="1:10" ht="47.4" hidden="1" customHeight="1" x14ac:dyDescent="0.3">
      <c r="A53" s="37" t="s">
        <v>6</v>
      </c>
      <c r="B53" s="37" t="s">
        <v>47</v>
      </c>
      <c r="C53" s="37" t="s">
        <v>32</v>
      </c>
      <c r="D53" s="37" t="s">
        <v>28</v>
      </c>
      <c r="E53" s="37" t="s">
        <v>9</v>
      </c>
      <c r="F53" s="37" t="s">
        <v>49</v>
      </c>
      <c r="G53" s="85" t="s">
        <v>122</v>
      </c>
      <c r="H53" s="86"/>
      <c r="I53" s="87"/>
      <c r="J53" s="40">
        <v>0</v>
      </c>
    </row>
    <row r="54" spans="1:10" x14ac:dyDescent="0.3">
      <c r="A54" s="37"/>
      <c r="B54" s="37"/>
      <c r="C54" s="37"/>
      <c r="D54" s="37"/>
      <c r="E54" s="37"/>
      <c r="F54" s="37"/>
      <c r="G54" s="69"/>
      <c r="H54" s="70"/>
      <c r="I54" s="71"/>
      <c r="J54" s="39"/>
    </row>
    <row r="55" spans="1:10" x14ac:dyDescent="0.3">
      <c r="A55" s="36" t="s">
        <v>6</v>
      </c>
      <c r="B55" s="36" t="s">
        <v>50</v>
      </c>
      <c r="C55" s="36" t="s">
        <v>8</v>
      </c>
      <c r="D55" s="36" t="s">
        <v>7</v>
      </c>
      <c r="E55" s="36" t="s">
        <v>9</v>
      </c>
      <c r="F55" s="36" t="s">
        <v>10</v>
      </c>
      <c r="G55" s="79" t="s">
        <v>51</v>
      </c>
      <c r="H55" s="80"/>
      <c r="I55" s="81"/>
      <c r="J55" s="38">
        <f t="shared" ref="J55:J56" si="2">SUM(J56)</f>
        <v>0</v>
      </c>
    </row>
    <row r="56" spans="1:10" x14ac:dyDescent="0.3">
      <c r="A56" s="37" t="s">
        <v>6</v>
      </c>
      <c r="B56" s="37" t="s">
        <v>50</v>
      </c>
      <c r="C56" s="37" t="s">
        <v>40</v>
      </c>
      <c r="D56" s="37" t="s">
        <v>7</v>
      </c>
      <c r="E56" s="37" t="s">
        <v>9</v>
      </c>
      <c r="F56" s="37" t="s">
        <v>52</v>
      </c>
      <c r="G56" s="88" t="s">
        <v>53</v>
      </c>
      <c r="H56" s="89"/>
      <c r="I56" s="90"/>
      <c r="J56" s="39">
        <f t="shared" si="2"/>
        <v>0</v>
      </c>
    </row>
    <row r="57" spans="1:10" x14ac:dyDescent="0.3">
      <c r="A57" s="37" t="s">
        <v>6</v>
      </c>
      <c r="B57" s="37" t="s">
        <v>50</v>
      </c>
      <c r="C57" s="37" t="s">
        <v>54</v>
      </c>
      <c r="D57" s="37" t="s">
        <v>28</v>
      </c>
      <c r="E57" s="37" t="s">
        <v>9</v>
      </c>
      <c r="F57" s="37" t="s">
        <v>52</v>
      </c>
      <c r="G57" s="88" t="s">
        <v>55</v>
      </c>
      <c r="H57" s="89"/>
      <c r="I57" s="90"/>
      <c r="J57" s="40">
        <f>SUM(H57:I57)</f>
        <v>0</v>
      </c>
    </row>
    <row r="58" spans="1:10" x14ac:dyDescent="0.3">
      <c r="A58" s="37"/>
      <c r="B58" s="37"/>
      <c r="C58" s="37"/>
      <c r="D58" s="37"/>
      <c r="E58" s="37"/>
      <c r="F58" s="37"/>
      <c r="G58" s="76"/>
      <c r="H58" s="77"/>
      <c r="I58" s="78"/>
      <c r="J58" s="40"/>
    </row>
    <row r="59" spans="1:10" x14ac:dyDescent="0.3">
      <c r="A59" s="36" t="s">
        <v>56</v>
      </c>
      <c r="B59" s="36" t="s">
        <v>7</v>
      </c>
      <c r="C59" s="36" t="s">
        <v>8</v>
      </c>
      <c r="D59" s="36" t="s">
        <v>7</v>
      </c>
      <c r="E59" s="36" t="s">
        <v>9</v>
      </c>
      <c r="F59" s="36" t="s">
        <v>10</v>
      </c>
      <c r="G59" s="82" t="s">
        <v>57</v>
      </c>
      <c r="H59" s="83"/>
      <c r="I59" s="84"/>
      <c r="J59" s="38">
        <f>SUM(J61)</f>
        <v>2081.8820000000001</v>
      </c>
    </row>
    <row r="60" spans="1:10" x14ac:dyDescent="0.3">
      <c r="A60" s="37"/>
      <c r="B60" s="37"/>
      <c r="C60" s="37"/>
      <c r="D60" s="37"/>
      <c r="E60" s="37"/>
      <c r="F60" s="37"/>
      <c r="G60" s="60"/>
      <c r="H60" s="61"/>
      <c r="I60" s="62"/>
      <c r="J60" s="39"/>
    </row>
    <row r="61" spans="1:10" x14ac:dyDescent="0.3">
      <c r="A61" s="37" t="s">
        <v>56</v>
      </c>
      <c r="B61" s="37" t="s">
        <v>58</v>
      </c>
      <c r="C61" s="37" t="s">
        <v>8</v>
      </c>
      <c r="D61" s="37" t="s">
        <v>7</v>
      </c>
      <c r="E61" s="37" t="s">
        <v>9</v>
      </c>
      <c r="F61" s="37" t="s">
        <v>10</v>
      </c>
      <c r="G61" s="69" t="s">
        <v>59</v>
      </c>
      <c r="H61" s="70"/>
      <c r="I61" s="71"/>
      <c r="J61" s="38">
        <f>SUM(J62,J70,J85,J93)</f>
        <v>2081.8820000000001</v>
      </c>
    </row>
    <row r="62" spans="1:10" x14ac:dyDescent="0.3">
      <c r="A62" s="36" t="s">
        <v>56</v>
      </c>
      <c r="B62" s="36" t="s">
        <v>58</v>
      </c>
      <c r="C62" s="36" t="s">
        <v>25</v>
      </c>
      <c r="D62" s="36" t="s">
        <v>7</v>
      </c>
      <c r="E62" s="36" t="s">
        <v>9</v>
      </c>
      <c r="F62" s="36" t="s">
        <v>60</v>
      </c>
      <c r="G62" s="60" t="s">
        <v>61</v>
      </c>
      <c r="H62" s="61"/>
      <c r="I62" s="62"/>
      <c r="J62" s="38">
        <f>SUM(J63+J67)</f>
        <v>2009.42</v>
      </c>
    </row>
    <row r="63" spans="1:10" x14ac:dyDescent="0.3">
      <c r="A63" s="37" t="s">
        <v>56</v>
      </c>
      <c r="B63" s="37" t="s">
        <v>58</v>
      </c>
      <c r="C63" s="37" t="s">
        <v>62</v>
      </c>
      <c r="D63" s="37" t="s">
        <v>7</v>
      </c>
      <c r="E63" s="37" t="s">
        <v>9</v>
      </c>
      <c r="F63" s="37" t="s">
        <v>60</v>
      </c>
      <c r="G63" s="85" t="s">
        <v>63</v>
      </c>
      <c r="H63" s="86"/>
      <c r="I63" s="87"/>
      <c r="J63" s="39">
        <f>SUM(J64)</f>
        <v>9.42</v>
      </c>
    </row>
    <row r="64" spans="1:10" ht="33.6" customHeight="1" x14ac:dyDescent="0.3">
      <c r="A64" s="37" t="s">
        <v>56</v>
      </c>
      <c r="B64" s="37" t="s">
        <v>58</v>
      </c>
      <c r="C64" s="37" t="s">
        <v>62</v>
      </c>
      <c r="D64" s="37" t="s">
        <v>28</v>
      </c>
      <c r="E64" s="37" t="s">
        <v>9</v>
      </c>
      <c r="F64" s="37" t="s">
        <v>60</v>
      </c>
      <c r="G64" s="85" t="s">
        <v>123</v>
      </c>
      <c r="H64" s="86"/>
      <c r="I64" s="87"/>
      <c r="J64" s="39">
        <f>SUM(J65:J66)</f>
        <v>9.42</v>
      </c>
    </row>
    <row r="65" spans="1:10" ht="51.6" customHeight="1" x14ac:dyDescent="0.3">
      <c r="A65" s="37" t="s">
        <v>56</v>
      </c>
      <c r="B65" s="37" t="s">
        <v>58</v>
      </c>
      <c r="C65" s="37" t="s">
        <v>62</v>
      </c>
      <c r="D65" s="37" t="s">
        <v>28</v>
      </c>
      <c r="E65" s="37" t="s">
        <v>9</v>
      </c>
      <c r="F65" s="37" t="s">
        <v>60</v>
      </c>
      <c r="G65" s="85" t="s">
        <v>64</v>
      </c>
      <c r="H65" s="86"/>
      <c r="I65" s="87"/>
      <c r="J65" s="40">
        <v>9.42</v>
      </c>
    </row>
    <row r="66" spans="1:10" ht="46.8" hidden="1" customHeight="1" x14ac:dyDescent="0.3">
      <c r="A66" s="37" t="s">
        <v>56</v>
      </c>
      <c r="B66" s="37" t="s">
        <v>58</v>
      </c>
      <c r="C66" s="37" t="s">
        <v>62</v>
      </c>
      <c r="D66" s="37" t="s">
        <v>28</v>
      </c>
      <c r="E66" s="37" t="s">
        <v>9</v>
      </c>
      <c r="F66" s="37" t="s">
        <v>60</v>
      </c>
      <c r="G66" s="85" t="s">
        <v>65</v>
      </c>
      <c r="H66" s="86"/>
      <c r="I66" s="87"/>
      <c r="J66" s="40"/>
    </row>
    <row r="67" spans="1:10" ht="42" customHeight="1" x14ac:dyDescent="0.3">
      <c r="A67" s="37" t="s">
        <v>56</v>
      </c>
      <c r="B67" s="37" t="s">
        <v>58</v>
      </c>
      <c r="C67" s="37" t="s">
        <v>66</v>
      </c>
      <c r="D67" s="37" t="s">
        <v>7</v>
      </c>
      <c r="E67" s="37" t="s">
        <v>9</v>
      </c>
      <c r="F67" s="37" t="s">
        <v>60</v>
      </c>
      <c r="G67" s="85" t="s">
        <v>67</v>
      </c>
      <c r="H67" s="86"/>
      <c r="I67" s="87"/>
      <c r="J67" s="39">
        <f>SUM(J68)</f>
        <v>2000</v>
      </c>
    </row>
    <row r="68" spans="1:10" ht="35.4" customHeight="1" x14ac:dyDescent="0.3">
      <c r="A68" s="37" t="s">
        <v>56</v>
      </c>
      <c r="B68" s="37" t="s">
        <v>58</v>
      </c>
      <c r="C68" s="37" t="s">
        <v>66</v>
      </c>
      <c r="D68" s="37" t="s">
        <v>28</v>
      </c>
      <c r="E68" s="37" t="s">
        <v>9</v>
      </c>
      <c r="F68" s="37" t="s">
        <v>60</v>
      </c>
      <c r="G68" s="85" t="s">
        <v>124</v>
      </c>
      <c r="H68" s="86"/>
      <c r="I68" s="87"/>
      <c r="J68" s="40">
        <v>2000</v>
      </c>
    </row>
    <row r="69" spans="1:10" x14ac:dyDescent="0.3">
      <c r="A69" s="37"/>
      <c r="B69" s="37"/>
      <c r="C69" s="37"/>
      <c r="D69" s="37"/>
      <c r="E69" s="37"/>
      <c r="F69" s="37"/>
      <c r="G69" s="76"/>
      <c r="H69" s="77"/>
      <c r="I69" s="78"/>
      <c r="J69" s="39">
        <f>SUM(H69:I69)</f>
        <v>0</v>
      </c>
    </row>
    <row r="70" spans="1:10" x14ac:dyDescent="0.3">
      <c r="A70" s="36" t="s">
        <v>56</v>
      </c>
      <c r="B70" s="36" t="s">
        <v>58</v>
      </c>
      <c r="C70" s="36" t="s">
        <v>68</v>
      </c>
      <c r="D70" s="36" t="s">
        <v>7</v>
      </c>
      <c r="E70" s="36" t="s">
        <v>9</v>
      </c>
      <c r="F70" s="36" t="s">
        <v>60</v>
      </c>
      <c r="G70" s="94" t="s">
        <v>125</v>
      </c>
      <c r="H70" s="95"/>
      <c r="I70" s="96"/>
      <c r="J70" s="38">
        <f>SUM(J71,J75,J79)</f>
        <v>0</v>
      </c>
    </row>
    <row r="71" spans="1:10" ht="88.8" hidden="1" customHeight="1" x14ac:dyDescent="0.3">
      <c r="A71" s="37" t="s">
        <v>56</v>
      </c>
      <c r="B71" s="43" t="s">
        <v>58</v>
      </c>
      <c r="C71" s="43" t="s">
        <v>69</v>
      </c>
      <c r="D71" s="43" t="s">
        <v>7</v>
      </c>
      <c r="E71" s="43" t="s">
        <v>9</v>
      </c>
      <c r="F71" s="43" t="s">
        <v>60</v>
      </c>
      <c r="G71" s="85" t="s">
        <v>126</v>
      </c>
      <c r="H71" s="86"/>
      <c r="I71" s="87"/>
      <c r="J71" s="39">
        <f>SUM(J72)</f>
        <v>0</v>
      </c>
    </row>
    <row r="72" spans="1:10" ht="79.2" hidden="1" customHeight="1" x14ac:dyDescent="0.3">
      <c r="A72" s="37" t="s">
        <v>56</v>
      </c>
      <c r="B72" s="43" t="s">
        <v>58</v>
      </c>
      <c r="C72" s="43" t="s">
        <v>69</v>
      </c>
      <c r="D72" s="43" t="s">
        <v>28</v>
      </c>
      <c r="E72" s="43" t="s">
        <v>9</v>
      </c>
      <c r="F72" s="43" t="s">
        <v>60</v>
      </c>
      <c r="G72" s="85" t="s">
        <v>127</v>
      </c>
      <c r="H72" s="86"/>
      <c r="I72" s="87"/>
      <c r="J72" s="39">
        <f>SUM(J73:J74)</f>
        <v>0</v>
      </c>
    </row>
    <row r="73" spans="1:10" ht="93.6" hidden="1" customHeight="1" x14ac:dyDescent="0.3">
      <c r="A73" s="37" t="s">
        <v>56</v>
      </c>
      <c r="B73" s="43" t="s">
        <v>58</v>
      </c>
      <c r="C73" s="43" t="s">
        <v>69</v>
      </c>
      <c r="D73" s="43" t="s">
        <v>28</v>
      </c>
      <c r="E73" s="43" t="s">
        <v>70</v>
      </c>
      <c r="F73" s="43" t="s">
        <v>60</v>
      </c>
      <c r="G73" s="85" t="s">
        <v>71</v>
      </c>
      <c r="H73" s="86"/>
      <c r="I73" s="87"/>
      <c r="J73" s="39">
        <f>H73+I73</f>
        <v>0</v>
      </c>
    </row>
    <row r="74" spans="1:10" ht="78" hidden="1" customHeight="1" x14ac:dyDescent="0.3">
      <c r="A74" s="37" t="s">
        <v>56</v>
      </c>
      <c r="B74" s="43" t="s">
        <v>58</v>
      </c>
      <c r="C74" s="43" t="s">
        <v>69</v>
      </c>
      <c r="D74" s="43" t="s">
        <v>28</v>
      </c>
      <c r="E74" s="43" t="s">
        <v>72</v>
      </c>
      <c r="F74" s="43" t="s">
        <v>60</v>
      </c>
      <c r="G74" s="85" t="s">
        <v>73</v>
      </c>
      <c r="H74" s="86"/>
      <c r="I74" s="87"/>
      <c r="J74" s="39">
        <f>H74+I74</f>
        <v>0</v>
      </c>
    </row>
    <row r="75" spans="1:10" ht="109.2" hidden="1" customHeight="1" x14ac:dyDescent="0.3">
      <c r="A75" s="37" t="s">
        <v>56</v>
      </c>
      <c r="B75" s="43" t="s">
        <v>58</v>
      </c>
      <c r="C75" s="43" t="s">
        <v>74</v>
      </c>
      <c r="D75" s="43" t="s">
        <v>7</v>
      </c>
      <c r="E75" s="43" t="s">
        <v>9</v>
      </c>
      <c r="F75" s="43" t="s">
        <v>60</v>
      </c>
      <c r="G75" s="85" t="s">
        <v>128</v>
      </c>
      <c r="H75" s="86"/>
      <c r="I75" s="87"/>
      <c r="J75" s="39">
        <f>SUM(J76)</f>
        <v>0</v>
      </c>
    </row>
    <row r="76" spans="1:10" ht="109.2" hidden="1" customHeight="1" x14ac:dyDescent="0.3">
      <c r="A76" s="37" t="s">
        <v>56</v>
      </c>
      <c r="B76" s="43" t="s">
        <v>58</v>
      </c>
      <c r="C76" s="43" t="s">
        <v>74</v>
      </c>
      <c r="D76" s="43" t="s">
        <v>28</v>
      </c>
      <c r="E76" s="43" t="s">
        <v>9</v>
      </c>
      <c r="F76" s="43" t="s">
        <v>60</v>
      </c>
      <c r="G76" s="85" t="s">
        <v>129</v>
      </c>
      <c r="H76" s="86"/>
      <c r="I76" s="87"/>
      <c r="J76" s="39">
        <f>SUM(J77:J78)</f>
        <v>0</v>
      </c>
    </row>
    <row r="77" spans="1:10" ht="46.8" hidden="1" customHeight="1" x14ac:dyDescent="0.3">
      <c r="A77" s="37" t="s">
        <v>56</v>
      </c>
      <c r="B77" s="43" t="s">
        <v>58</v>
      </c>
      <c r="C77" s="43" t="s">
        <v>74</v>
      </c>
      <c r="D77" s="43" t="s">
        <v>28</v>
      </c>
      <c r="E77" s="43" t="s">
        <v>70</v>
      </c>
      <c r="F77" s="43" t="s">
        <v>60</v>
      </c>
      <c r="G77" s="85" t="s">
        <v>75</v>
      </c>
      <c r="H77" s="86"/>
      <c r="I77" s="87"/>
      <c r="J77" s="39">
        <f>H77+I77</f>
        <v>0</v>
      </c>
    </row>
    <row r="78" spans="1:10" ht="78" hidden="1" customHeight="1" x14ac:dyDescent="0.3">
      <c r="A78" s="37" t="s">
        <v>56</v>
      </c>
      <c r="B78" s="43" t="s">
        <v>58</v>
      </c>
      <c r="C78" s="43" t="s">
        <v>74</v>
      </c>
      <c r="D78" s="43" t="s">
        <v>28</v>
      </c>
      <c r="E78" s="43" t="s">
        <v>72</v>
      </c>
      <c r="F78" s="43" t="s">
        <v>60</v>
      </c>
      <c r="G78" s="85" t="s">
        <v>76</v>
      </c>
      <c r="H78" s="86"/>
      <c r="I78" s="87"/>
      <c r="J78" s="39">
        <f>H78+I78</f>
        <v>0</v>
      </c>
    </row>
    <row r="79" spans="1:10" hidden="1" x14ac:dyDescent="0.3">
      <c r="A79" s="37" t="s">
        <v>56</v>
      </c>
      <c r="B79" s="43" t="s">
        <v>58</v>
      </c>
      <c r="C79" s="43" t="s">
        <v>77</v>
      </c>
      <c r="D79" s="43" t="s">
        <v>7</v>
      </c>
      <c r="E79" s="43" t="s">
        <v>9</v>
      </c>
      <c r="F79" s="43" t="s">
        <v>60</v>
      </c>
      <c r="G79" s="85" t="s">
        <v>78</v>
      </c>
      <c r="H79" s="86"/>
      <c r="I79" s="87"/>
      <c r="J79" s="39">
        <f>SUM(J80)</f>
        <v>0</v>
      </c>
    </row>
    <row r="80" spans="1:10" hidden="1" x14ac:dyDescent="0.3">
      <c r="A80" s="37" t="s">
        <v>56</v>
      </c>
      <c r="B80" s="43" t="s">
        <v>58</v>
      </c>
      <c r="C80" s="43" t="s">
        <v>79</v>
      </c>
      <c r="D80" s="43" t="s">
        <v>28</v>
      </c>
      <c r="E80" s="43" t="s">
        <v>9</v>
      </c>
      <c r="F80" s="43" t="s">
        <v>60</v>
      </c>
      <c r="G80" s="85" t="s">
        <v>80</v>
      </c>
      <c r="H80" s="86"/>
      <c r="I80" s="87"/>
      <c r="J80" s="39">
        <f>SUM(J81:J83)</f>
        <v>0</v>
      </c>
    </row>
    <row r="81" spans="1:10" ht="62.4" hidden="1" customHeight="1" x14ac:dyDescent="0.3">
      <c r="A81" s="37" t="s">
        <v>56</v>
      </c>
      <c r="B81" s="43" t="s">
        <v>58</v>
      </c>
      <c r="C81" s="43" t="s">
        <v>79</v>
      </c>
      <c r="D81" s="43" t="s">
        <v>28</v>
      </c>
      <c r="E81" s="43" t="s">
        <v>9</v>
      </c>
      <c r="F81" s="43" t="s">
        <v>60</v>
      </c>
      <c r="G81" s="85" t="s">
        <v>94</v>
      </c>
      <c r="H81" s="86"/>
      <c r="I81" s="87"/>
      <c r="J81" s="39">
        <f t="shared" ref="J81:J83" si="3">SUM(H81:I81)</f>
        <v>0</v>
      </c>
    </row>
    <row r="82" spans="1:10" ht="31.2" hidden="1" customHeight="1" x14ac:dyDescent="0.3">
      <c r="A82" s="37" t="s">
        <v>56</v>
      </c>
      <c r="B82" s="43" t="s">
        <v>58</v>
      </c>
      <c r="C82" s="43" t="s">
        <v>79</v>
      </c>
      <c r="D82" s="43" t="s">
        <v>28</v>
      </c>
      <c r="E82" s="43" t="s">
        <v>9</v>
      </c>
      <c r="F82" s="43" t="s">
        <v>60</v>
      </c>
      <c r="G82" s="85" t="s">
        <v>81</v>
      </c>
      <c r="H82" s="86"/>
      <c r="I82" s="87"/>
      <c r="J82" s="39">
        <f t="shared" si="3"/>
        <v>0</v>
      </c>
    </row>
    <row r="83" spans="1:10" ht="62.4" hidden="1" customHeight="1" x14ac:dyDescent="0.3">
      <c r="A83" s="37" t="s">
        <v>56</v>
      </c>
      <c r="B83" s="43" t="s">
        <v>58</v>
      </c>
      <c r="C83" s="43" t="s">
        <v>79</v>
      </c>
      <c r="D83" s="43" t="s">
        <v>28</v>
      </c>
      <c r="E83" s="43" t="s">
        <v>9</v>
      </c>
      <c r="F83" s="43" t="s">
        <v>60</v>
      </c>
      <c r="G83" s="85" t="s">
        <v>82</v>
      </c>
      <c r="H83" s="86"/>
      <c r="I83" s="87"/>
      <c r="J83" s="39">
        <f t="shared" si="3"/>
        <v>0</v>
      </c>
    </row>
    <row r="84" spans="1:10" x14ac:dyDescent="0.3">
      <c r="A84" s="37"/>
      <c r="B84" s="43"/>
      <c r="C84" s="43"/>
      <c r="D84" s="43"/>
      <c r="E84" s="43"/>
      <c r="F84" s="43"/>
      <c r="G84" s="85"/>
      <c r="H84" s="86"/>
      <c r="I84" s="87"/>
      <c r="J84" s="39"/>
    </row>
    <row r="85" spans="1:10" x14ac:dyDescent="0.3">
      <c r="A85" s="36" t="s">
        <v>56</v>
      </c>
      <c r="B85" s="42" t="s">
        <v>58</v>
      </c>
      <c r="C85" s="42" t="s">
        <v>21</v>
      </c>
      <c r="D85" s="42" t="s">
        <v>7</v>
      </c>
      <c r="E85" s="42" t="s">
        <v>9</v>
      </c>
      <c r="F85" s="42" t="s">
        <v>60</v>
      </c>
      <c r="G85" s="91" t="s">
        <v>83</v>
      </c>
      <c r="H85" s="92"/>
      <c r="I85" s="93"/>
      <c r="J85" s="38">
        <f>SUM(J86,J88,J90)</f>
        <v>72.462000000000003</v>
      </c>
    </row>
    <row r="86" spans="1:10" ht="30.6" customHeight="1" x14ac:dyDescent="0.3">
      <c r="A86" s="37" t="s">
        <v>56</v>
      </c>
      <c r="B86" s="37" t="s">
        <v>58</v>
      </c>
      <c r="C86" s="37" t="s">
        <v>84</v>
      </c>
      <c r="D86" s="37" t="s">
        <v>7</v>
      </c>
      <c r="E86" s="37" t="s">
        <v>9</v>
      </c>
      <c r="F86" s="37" t="s">
        <v>60</v>
      </c>
      <c r="G86" s="69" t="s">
        <v>130</v>
      </c>
      <c r="H86" s="70"/>
      <c r="I86" s="71"/>
      <c r="J86" s="39">
        <f>SUM(J87)</f>
        <v>3.2589999999999999</v>
      </c>
    </row>
    <row r="87" spans="1:10" ht="33" customHeight="1" x14ac:dyDescent="0.3">
      <c r="A87" s="37" t="s">
        <v>56</v>
      </c>
      <c r="B87" s="37" t="s">
        <v>58</v>
      </c>
      <c r="C87" s="37" t="s">
        <v>84</v>
      </c>
      <c r="D87" s="37" t="s">
        <v>28</v>
      </c>
      <c r="E87" s="37" t="s">
        <v>9</v>
      </c>
      <c r="F87" s="37" t="s">
        <v>60</v>
      </c>
      <c r="G87" s="69" t="s">
        <v>131</v>
      </c>
      <c r="H87" s="70"/>
      <c r="I87" s="71"/>
      <c r="J87" s="40">
        <v>3.2589999999999999</v>
      </c>
    </row>
    <row r="88" spans="1:10" ht="32.4" customHeight="1" x14ac:dyDescent="0.3">
      <c r="A88" s="37" t="s">
        <v>56</v>
      </c>
      <c r="B88" s="37" t="s">
        <v>58</v>
      </c>
      <c r="C88" s="37" t="s">
        <v>85</v>
      </c>
      <c r="D88" s="37" t="s">
        <v>7</v>
      </c>
      <c r="E88" s="37" t="s">
        <v>9</v>
      </c>
      <c r="F88" s="37" t="s">
        <v>60</v>
      </c>
      <c r="G88" s="69" t="s">
        <v>132</v>
      </c>
      <c r="H88" s="70"/>
      <c r="I88" s="71"/>
      <c r="J88" s="39">
        <f>SUM(J89)</f>
        <v>50.95</v>
      </c>
    </row>
    <row r="89" spans="1:10" ht="36" customHeight="1" x14ac:dyDescent="0.3">
      <c r="A89" s="37" t="s">
        <v>56</v>
      </c>
      <c r="B89" s="37" t="s">
        <v>58</v>
      </c>
      <c r="C89" s="37" t="s">
        <v>85</v>
      </c>
      <c r="D89" s="37" t="s">
        <v>28</v>
      </c>
      <c r="E89" s="37" t="s">
        <v>9</v>
      </c>
      <c r="F89" s="37" t="s">
        <v>60</v>
      </c>
      <c r="G89" s="69" t="s">
        <v>133</v>
      </c>
      <c r="H89" s="70"/>
      <c r="I89" s="71"/>
      <c r="J89" s="40">
        <v>50.95</v>
      </c>
    </row>
    <row r="90" spans="1:10" x14ac:dyDescent="0.3">
      <c r="A90" s="37" t="s">
        <v>56</v>
      </c>
      <c r="B90" s="37" t="s">
        <v>58</v>
      </c>
      <c r="C90" s="37" t="s">
        <v>140</v>
      </c>
      <c r="D90" s="37" t="s">
        <v>7</v>
      </c>
      <c r="E90" s="37" t="s">
        <v>9</v>
      </c>
      <c r="F90" s="37" t="s">
        <v>60</v>
      </c>
      <c r="G90" s="69" t="s">
        <v>141</v>
      </c>
      <c r="H90" s="70"/>
      <c r="I90" s="71"/>
      <c r="J90" s="39">
        <f>SUM(J91:J91)</f>
        <v>18.253</v>
      </c>
    </row>
    <row r="91" spans="1:10" ht="49.2" customHeight="1" x14ac:dyDescent="0.3">
      <c r="A91" s="37" t="s">
        <v>56</v>
      </c>
      <c r="B91" s="37" t="s">
        <v>58</v>
      </c>
      <c r="C91" s="37" t="s">
        <v>140</v>
      </c>
      <c r="D91" s="37" t="s">
        <v>28</v>
      </c>
      <c r="E91" s="37" t="s">
        <v>9</v>
      </c>
      <c r="F91" s="37" t="s">
        <v>60</v>
      </c>
      <c r="G91" s="69" t="s">
        <v>142</v>
      </c>
      <c r="H91" s="70"/>
      <c r="I91" s="71"/>
      <c r="J91" s="52">
        <v>18.253</v>
      </c>
    </row>
    <row r="92" spans="1:10" x14ac:dyDescent="0.3">
      <c r="A92" s="37"/>
      <c r="B92" s="37"/>
      <c r="C92" s="37"/>
      <c r="D92" s="37"/>
      <c r="E92" s="37"/>
      <c r="F92" s="37"/>
      <c r="G92" s="69"/>
      <c r="H92" s="70"/>
      <c r="I92" s="71"/>
      <c r="J92" s="39"/>
    </row>
    <row r="93" spans="1:10" x14ac:dyDescent="0.3">
      <c r="A93" s="36" t="s">
        <v>56</v>
      </c>
      <c r="B93" s="36" t="s">
        <v>58</v>
      </c>
      <c r="C93" s="36" t="s">
        <v>37</v>
      </c>
      <c r="D93" s="36" t="s">
        <v>7</v>
      </c>
      <c r="E93" s="36" t="s">
        <v>9</v>
      </c>
      <c r="F93" s="36" t="s">
        <v>60</v>
      </c>
      <c r="G93" s="60" t="s">
        <v>86</v>
      </c>
      <c r="H93" s="61"/>
      <c r="I93" s="62"/>
      <c r="J93" s="38">
        <f t="shared" ref="J93:J94" si="4">SUM(J94)</f>
        <v>0</v>
      </c>
    </row>
    <row r="94" spans="1:10" ht="31.2" hidden="1" customHeight="1" x14ac:dyDescent="0.3">
      <c r="A94" s="37" t="s">
        <v>56</v>
      </c>
      <c r="B94" s="37" t="s">
        <v>58</v>
      </c>
      <c r="C94" s="37" t="s">
        <v>87</v>
      </c>
      <c r="D94" s="37" t="s">
        <v>7</v>
      </c>
      <c r="E94" s="37" t="s">
        <v>9</v>
      </c>
      <c r="F94" s="37" t="s">
        <v>60</v>
      </c>
      <c r="G94" s="85" t="s">
        <v>88</v>
      </c>
      <c r="H94" s="86"/>
      <c r="I94" s="87"/>
      <c r="J94" s="39">
        <f t="shared" si="4"/>
        <v>0</v>
      </c>
    </row>
    <row r="95" spans="1:10" ht="19.8" hidden="1" customHeight="1" x14ac:dyDescent="0.3">
      <c r="A95" s="37" t="s">
        <v>56</v>
      </c>
      <c r="B95" s="37" t="s">
        <v>58</v>
      </c>
      <c r="C95" s="37" t="s">
        <v>87</v>
      </c>
      <c r="D95" s="37" t="s">
        <v>28</v>
      </c>
      <c r="E95" s="37" t="s">
        <v>9</v>
      </c>
      <c r="F95" s="37" t="s">
        <v>60</v>
      </c>
      <c r="G95" s="85" t="s">
        <v>89</v>
      </c>
      <c r="H95" s="86"/>
      <c r="I95" s="87"/>
      <c r="J95" s="39">
        <f>SUM(J96:J102)</f>
        <v>0</v>
      </c>
    </row>
    <row r="96" spans="1:10" ht="68.400000000000006" hidden="1" customHeight="1" x14ac:dyDescent="0.3">
      <c r="A96" s="37" t="s">
        <v>56</v>
      </c>
      <c r="B96" s="37" t="s">
        <v>58</v>
      </c>
      <c r="C96" s="37" t="s">
        <v>87</v>
      </c>
      <c r="D96" s="37" t="s">
        <v>28</v>
      </c>
      <c r="E96" s="37" t="s">
        <v>9</v>
      </c>
      <c r="F96" s="37" t="s">
        <v>60</v>
      </c>
      <c r="G96" s="85" t="s">
        <v>99</v>
      </c>
      <c r="H96" s="86"/>
      <c r="I96" s="87"/>
      <c r="J96" s="40">
        <f t="shared" ref="J96:J102" si="5">H96+I96</f>
        <v>0</v>
      </c>
    </row>
    <row r="97" spans="1:10" ht="62.4" hidden="1" customHeight="1" x14ac:dyDescent="0.3">
      <c r="A97" s="37" t="s">
        <v>56</v>
      </c>
      <c r="B97" s="37" t="s">
        <v>58</v>
      </c>
      <c r="C97" s="37" t="s">
        <v>87</v>
      </c>
      <c r="D97" s="37" t="s">
        <v>28</v>
      </c>
      <c r="E97" s="37" t="s">
        <v>9</v>
      </c>
      <c r="F97" s="37" t="s">
        <v>60</v>
      </c>
      <c r="G97" s="85" t="s">
        <v>95</v>
      </c>
      <c r="H97" s="86"/>
      <c r="I97" s="87"/>
      <c r="J97" s="40">
        <f t="shared" si="5"/>
        <v>0</v>
      </c>
    </row>
    <row r="98" spans="1:10" ht="46.8" hidden="1" customHeight="1" x14ac:dyDescent="0.3">
      <c r="A98" s="37" t="s">
        <v>56</v>
      </c>
      <c r="B98" s="37" t="s">
        <v>58</v>
      </c>
      <c r="C98" s="37" t="s">
        <v>87</v>
      </c>
      <c r="D98" s="37" t="s">
        <v>28</v>
      </c>
      <c r="E98" s="37" t="s">
        <v>9</v>
      </c>
      <c r="F98" s="37" t="s">
        <v>60</v>
      </c>
      <c r="G98" s="85" t="s">
        <v>90</v>
      </c>
      <c r="H98" s="86"/>
      <c r="I98" s="87"/>
      <c r="J98" s="40">
        <f t="shared" si="5"/>
        <v>0</v>
      </c>
    </row>
    <row r="99" spans="1:10" ht="62.4" hidden="1" customHeight="1" x14ac:dyDescent="0.3">
      <c r="A99" s="37" t="s">
        <v>56</v>
      </c>
      <c r="B99" s="37" t="s">
        <v>58</v>
      </c>
      <c r="C99" s="37" t="s">
        <v>87</v>
      </c>
      <c r="D99" s="37" t="s">
        <v>28</v>
      </c>
      <c r="E99" s="37" t="s">
        <v>9</v>
      </c>
      <c r="F99" s="37" t="s">
        <v>60</v>
      </c>
      <c r="G99" s="85" t="s">
        <v>91</v>
      </c>
      <c r="H99" s="86"/>
      <c r="I99" s="87"/>
      <c r="J99" s="40">
        <f t="shared" si="5"/>
        <v>0</v>
      </c>
    </row>
    <row r="100" spans="1:10" s="21" customFormat="1" ht="78" hidden="1" customHeight="1" x14ac:dyDescent="0.3">
      <c r="A100" s="37" t="s">
        <v>56</v>
      </c>
      <c r="B100" s="37" t="s">
        <v>58</v>
      </c>
      <c r="C100" s="37" t="s">
        <v>87</v>
      </c>
      <c r="D100" s="37" t="s">
        <v>28</v>
      </c>
      <c r="E100" s="37" t="s">
        <v>9</v>
      </c>
      <c r="F100" s="37" t="s">
        <v>60</v>
      </c>
      <c r="G100" s="85" t="s">
        <v>92</v>
      </c>
      <c r="H100" s="86"/>
      <c r="I100" s="87"/>
      <c r="J100" s="40">
        <f t="shared" si="5"/>
        <v>0</v>
      </c>
    </row>
    <row r="101" spans="1:10" s="21" customFormat="1" ht="62.4" hidden="1" customHeight="1" x14ac:dyDescent="0.3">
      <c r="A101" s="37" t="s">
        <v>56</v>
      </c>
      <c r="B101" s="37" t="s">
        <v>58</v>
      </c>
      <c r="C101" s="37" t="s">
        <v>87</v>
      </c>
      <c r="D101" s="37" t="s">
        <v>28</v>
      </c>
      <c r="E101" s="37" t="s">
        <v>9</v>
      </c>
      <c r="F101" s="37" t="s">
        <v>60</v>
      </c>
      <c r="G101" s="85" t="s">
        <v>96</v>
      </c>
      <c r="H101" s="86"/>
      <c r="I101" s="87"/>
      <c r="J101" s="40">
        <f t="shared" si="5"/>
        <v>0</v>
      </c>
    </row>
    <row r="102" spans="1:10" s="21" customFormat="1" ht="46.8" hidden="1" customHeight="1" x14ac:dyDescent="0.3">
      <c r="A102" s="37" t="s">
        <v>56</v>
      </c>
      <c r="B102" s="37" t="s">
        <v>58</v>
      </c>
      <c r="C102" s="37" t="s">
        <v>87</v>
      </c>
      <c r="D102" s="37" t="s">
        <v>28</v>
      </c>
      <c r="E102" s="37" t="s">
        <v>9</v>
      </c>
      <c r="F102" s="37" t="s">
        <v>60</v>
      </c>
      <c r="G102" s="85" t="s">
        <v>97</v>
      </c>
      <c r="H102" s="86"/>
      <c r="I102" s="87"/>
      <c r="J102" s="40">
        <f t="shared" si="5"/>
        <v>0</v>
      </c>
    </row>
    <row r="103" spans="1:10" s="21" customFormat="1" x14ac:dyDescent="0.3">
      <c r="A103" s="35"/>
      <c r="B103" s="35"/>
      <c r="C103" s="35"/>
      <c r="D103" s="35"/>
      <c r="E103" s="35"/>
      <c r="F103" s="35"/>
      <c r="G103" s="76"/>
      <c r="H103" s="77"/>
      <c r="I103" s="78"/>
      <c r="J103" s="39"/>
    </row>
    <row r="104" spans="1:10" s="21" customFormat="1" x14ac:dyDescent="0.3">
      <c r="A104" s="35"/>
      <c r="B104" s="35"/>
      <c r="C104" s="35"/>
      <c r="D104" s="35"/>
      <c r="E104" s="35"/>
      <c r="F104" s="35"/>
      <c r="G104" s="94" t="s">
        <v>93</v>
      </c>
      <c r="H104" s="95"/>
      <c r="I104" s="96"/>
      <c r="J104" s="38">
        <f>SUM(J13,J59)</f>
        <v>2296.3820000000001</v>
      </c>
    </row>
    <row r="105" spans="1:10" s="21" customFormat="1" x14ac:dyDescent="0.3">
      <c r="A105" s="15"/>
      <c r="B105" s="27"/>
      <c r="C105" s="27"/>
      <c r="D105" s="26"/>
      <c r="E105" s="16"/>
      <c r="J105" s="53"/>
    </row>
    <row r="106" spans="1:10" s="21" customFormat="1" x14ac:dyDescent="0.3">
      <c r="A106" s="15"/>
      <c r="B106" s="27"/>
      <c r="C106" s="27"/>
      <c r="D106" s="26"/>
      <c r="E106" s="16"/>
      <c r="J106" s="53"/>
    </row>
    <row r="107" spans="1:10" s="21" customFormat="1" x14ac:dyDescent="0.3">
      <c r="A107" s="15"/>
      <c r="B107" s="27"/>
      <c r="C107" s="27"/>
      <c r="D107" s="26"/>
      <c r="E107" s="16"/>
      <c r="J107" s="53"/>
    </row>
    <row r="108" spans="1:10" s="21" customFormat="1" x14ac:dyDescent="0.3">
      <c r="A108" s="15"/>
      <c r="B108" s="27"/>
      <c r="C108" s="27"/>
      <c r="D108" s="26"/>
      <c r="E108" s="16"/>
      <c r="J108" s="53"/>
    </row>
    <row r="109" spans="1:10" s="21" customFormat="1" x14ac:dyDescent="0.3">
      <c r="A109" s="15"/>
      <c r="B109" s="27"/>
      <c r="C109" s="27"/>
      <c r="D109" s="26"/>
      <c r="E109" s="16"/>
      <c r="J109" s="53"/>
    </row>
    <row r="110" spans="1:10" s="21" customFormat="1" x14ac:dyDescent="0.3">
      <c r="A110" s="18"/>
      <c r="B110" s="28"/>
      <c r="C110" s="28"/>
      <c r="D110" s="29"/>
      <c r="E110" s="17"/>
      <c r="J110" s="53"/>
    </row>
    <row r="111" spans="1:10" s="21" customFormat="1" x14ac:dyDescent="0.3">
      <c r="A111" s="18"/>
      <c r="B111" s="30"/>
      <c r="C111" s="30"/>
      <c r="D111" s="26"/>
      <c r="E111" s="17"/>
      <c r="J111" s="53"/>
    </row>
    <row r="112" spans="1:10" s="21" customFormat="1" x14ac:dyDescent="0.3">
      <c r="A112" s="15"/>
      <c r="B112" s="27"/>
      <c r="C112" s="27"/>
      <c r="D112" s="26"/>
      <c r="E112" s="16"/>
      <c r="J112" s="53"/>
    </row>
    <row r="113" spans="1:10" s="21" customFormat="1" x14ac:dyDescent="0.3">
      <c r="A113" s="15"/>
      <c r="B113" s="27"/>
      <c r="C113" s="27"/>
      <c r="D113" s="26"/>
      <c r="E113" s="16"/>
      <c r="J113" s="54"/>
    </row>
    <row r="114" spans="1:10" s="21" customFormat="1" x14ac:dyDescent="0.3">
      <c r="A114" s="18"/>
      <c r="B114" s="28"/>
      <c r="C114" s="28"/>
      <c r="D114" s="29"/>
      <c r="E114" s="16"/>
      <c r="J114" s="54"/>
    </row>
    <row r="115" spans="1:10" s="21" customFormat="1" x14ac:dyDescent="0.3">
      <c r="A115" s="18"/>
      <c r="B115" s="30"/>
      <c r="C115" s="30"/>
      <c r="D115" s="26"/>
      <c r="E115" s="16"/>
      <c r="J115" s="54"/>
    </row>
    <row r="116" spans="1:10" s="21" customFormat="1" x14ac:dyDescent="0.3">
      <c r="A116" s="18"/>
      <c r="B116" s="28"/>
      <c r="C116" s="28"/>
      <c r="D116" s="29"/>
      <c r="E116" s="17"/>
      <c r="J116" s="54"/>
    </row>
    <row r="117" spans="1:10" s="21" customFormat="1" x14ac:dyDescent="0.3">
      <c r="A117" s="18"/>
      <c r="B117" s="30"/>
      <c r="C117" s="30"/>
      <c r="D117" s="26"/>
      <c r="E117" s="17"/>
      <c r="J117" s="54"/>
    </row>
    <row r="118" spans="1:10" s="21" customFormat="1" x14ac:dyDescent="0.3">
      <c r="A118" s="15"/>
      <c r="B118" s="27"/>
      <c r="C118" s="27"/>
      <c r="D118" s="26"/>
      <c r="E118" s="16"/>
      <c r="J118" s="54"/>
    </row>
    <row r="119" spans="1:10" s="21" customFormat="1" x14ac:dyDescent="0.3">
      <c r="A119" s="15"/>
      <c r="B119" s="27"/>
      <c r="C119" s="27"/>
      <c r="D119" s="26"/>
      <c r="E119" s="16"/>
      <c r="J119" s="54"/>
    </row>
    <row r="120" spans="1:10" s="21" customFormat="1" x14ac:dyDescent="0.3">
      <c r="A120" s="15"/>
      <c r="B120" s="30"/>
      <c r="C120" s="30"/>
      <c r="D120" s="26"/>
      <c r="E120" s="16"/>
      <c r="J120" s="54"/>
    </row>
    <row r="121" spans="1:10" s="21" customFormat="1" x14ac:dyDescent="0.3">
      <c r="A121" s="15"/>
      <c r="B121" s="27"/>
      <c r="C121" s="27"/>
      <c r="D121" s="26"/>
      <c r="E121" s="16"/>
      <c r="J121" s="54"/>
    </row>
    <row r="122" spans="1:10" s="21" customFormat="1" x14ac:dyDescent="0.3">
      <c r="A122" s="15"/>
      <c r="B122" s="27"/>
      <c r="C122" s="27"/>
      <c r="D122" s="26"/>
      <c r="E122" s="16"/>
      <c r="J122" s="54"/>
    </row>
    <row r="123" spans="1:10" s="21" customFormat="1" x14ac:dyDescent="0.3">
      <c r="A123" s="15"/>
      <c r="B123" s="27"/>
      <c r="C123" s="27"/>
      <c r="D123" s="26"/>
      <c r="E123" s="16"/>
      <c r="J123" s="54"/>
    </row>
    <row r="124" spans="1:10" s="21" customFormat="1" x14ac:dyDescent="0.3">
      <c r="A124" s="15"/>
      <c r="B124" s="27"/>
      <c r="C124" s="27"/>
      <c r="D124" s="26"/>
      <c r="E124" s="16"/>
      <c r="J124" s="54"/>
    </row>
    <row r="125" spans="1:10" s="21" customFormat="1" x14ac:dyDescent="0.3">
      <c r="A125" s="15"/>
      <c r="B125" s="27"/>
      <c r="C125" s="27"/>
      <c r="D125" s="26"/>
      <c r="E125" s="16"/>
      <c r="J125" s="54"/>
    </row>
    <row r="126" spans="1:10" s="21" customFormat="1" x14ac:dyDescent="0.3">
      <c r="A126" s="15"/>
      <c r="B126" s="27"/>
      <c r="C126" s="27"/>
      <c r="D126" s="26"/>
      <c r="E126" s="16"/>
      <c r="J126" s="54"/>
    </row>
    <row r="127" spans="1:10" s="21" customFormat="1" x14ac:dyDescent="0.3">
      <c r="A127" s="15"/>
      <c r="B127" s="27"/>
      <c r="C127" s="27"/>
      <c r="D127" s="26"/>
      <c r="E127" s="16"/>
      <c r="J127" s="54"/>
    </row>
    <row r="128" spans="1:10" s="21" customFormat="1" x14ac:dyDescent="0.3">
      <c r="A128" s="15"/>
      <c r="B128" s="27"/>
      <c r="C128" s="27"/>
      <c r="D128" s="26"/>
      <c r="E128" s="16"/>
      <c r="J128" s="54"/>
    </row>
    <row r="129" spans="1:10" s="21" customFormat="1" x14ac:dyDescent="0.3">
      <c r="A129" s="15"/>
      <c r="B129" s="27"/>
      <c r="C129" s="27"/>
      <c r="D129" s="26"/>
      <c r="E129" s="16"/>
      <c r="J129" s="54"/>
    </row>
    <row r="130" spans="1:10" s="21" customFormat="1" x14ac:dyDescent="0.3">
      <c r="A130" s="18"/>
      <c r="B130" s="28"/>
      <c r="C130" s="28"/>
      <c r="D130" s="29"/>
      <c r="E130" s="17"/>
      <c r="J130" s="54"/>
    </row>
    <row r="131" spans="1:10" s="21" customFormat="1" x14ac:dyDescent="0.3">
      <c r="A131" s="18"/>
      <c r="B131" s="30"/>
      <c r="C131" s="30"/>
      <c r="D131" s="26"/>
      <c r="E131" s="17"/>
      <c r="J131" s="54"/>
    </row>
    <row r="132" spans="1:10" s="21" customFormat="1" x14ac:dyDescent="0.3">
      <c r="A132" s="15"/>
      <c r="B132" s="27"/>
      <c r="C132" s="27"/>
      <c r="D132" s="26"/>
      <c r="E132" s="16"/>
      <c r="J132" s="54"/>
    </row>
    <row r="133" spans="1:10" s="21" customFormat="1" x14ac:dyDescent="0.3">
      <c r="A133" s="18"/>
      <c r="B133" s="28"/>
      <c r="C133" s="28"/>
      <c r="D133" s="29"/>
      <c r="E133" s="17"/>
      <c r="J133" s="54"/>
    </row>
    <row r="134" spans="1:10" s="21" customFormat="1" x14ac:dyDescent="0.3">
      <c r="A134" s="15"/>
      <c r="B134" s="30"/>
      <c r="C134" s="30"/>
      <c r="D134" s="26"/>
      <c r="E134" s="16"/>
      <c r="J134" s="54"/>
    </row>
    <row r="135" spans="1:10" s="21" customFormat="1" x14ac:dyDescent="0.3">
      <c r="B135" s="30"/>
      <c r="C135" s="30"/>
      <c r="D135" s="26"/>
      <c r="E135" s="16"/>
      <c r="J135" s="54"/>
    </row>
    <row r="136" spans="1:10" s="21" customFormat="1" x14ac:dyDescent="0.3">
      <c r="A136" s="18"/>
      <c r="B136" s="28"/>
      <c r="C136" s="28"/>
      <c r="D136" s="29"/>
      <c r="E136" s="17"/>
      <c r="J136" s="54"/>
    </row>
    <row r="137" spans="1:10" s="21" customFormat="1" x14ac:dyDescent="0.3">
      <c r="A137" s="15"/>
      <c r="B137" s="30"/>
      <c r="C137" s="30"/>
      <c r="D137" s="26"/>
      <c r="E137" s="16"/>
      <c r="J137" s="54"/>
    </row>
    <row r="138" spans="1:10" s="21" customFormat="1" x14ac:dyDescent="0.3">
      <c r="A138" s="15"/>
      <c r="B138" s="30"/>
      <c r="C138" s="30"/>
      <c r="D138" s="26"/>
      <c r="E138" s="16"/>
      <c r="J138" s="54"/>
    </row>
    <row r="139" spans="1:10" s="21" customFormat="1" x14ac:dyDescent="0.3">
      <c r="A139" s="15"/>
      <c r="B139" s="30"/>
      <c r="C139" s="30"/>
      <c r="D139" s="26"/>
      <c r="E139" s="16"/>
      <c r="J139" s="54"/>
    </row>
    <row r="140" spans="1:10" s="21" customFormat="1" x14ac:dyDescent="0.3">
      <c r="A140" s="20"/>
      <c r="B140" s="27"/>
      <c r="C140" s="27"/>
      <c r="D140" s="26"/>
      <c r="E140" s="16"/>
      <c r="J140" s="54"/>
    </row>
    <row r="141" spans="1:10" s="21" customFormat="1" x14ac:dyDescent="0.3">
      <c r="A141" s="20"/>
      <c r="B141" s="27"/>
      <c r="C141" s="27"/>
      <c r="D141" s="26"/>
      <c r="E141" s="16"/>
      <c r="J141" s="54"/>
    </row>
    <row r="142" spans="1:10" s="21" customFormat="1" x14ac:dyDescent="0.3">
      <c r="A142" s="20"/>
      <c r="D142" s="31"/>
      <c r="E142" s="16"/>
      <c r="J142" s="54"/>
    </row>
    <row r="143" spans="1:10" s="21" customFormat="1" x14ac:dyDescent="0.3">
      <c r="A143" s="20"/>
      <c r="B143" s="32"/>
      <c r="C143" s="32"/>
      <c r="D143" s="33"/>
      <c r="E143" s="16"/>
      <c r="J143" s="54"/>
    </row>
    <row r="144" spans="1:10" s="21" customFormat="1" x14ac:dyDescent="0.3">
      <c r="A144" s="20"/>
      <c r="B144" s="27"/>
      <c r="C144" s="27"/>
      <c r="D144" s="26"/>
      <c r="E144" s="16"/>
      <c r="J144" s="54"/>
    </row>
    <row r="145" spans="1:10" s="21" customFormat="1" x14ac:dyDescent="0.3">
      <c r="A145" s="20"/>
      <c r="B145" s="27"/>
      <c r="C145" s="27"/>
      <c r="D145" s="26"/>
      <c r="E145" s="16"/>
      <c r="J145" s="54"/>
    </row>
    <row r="146" spans="1:10" s="21" customFormat="1" x14ac:dyDescent="0.3">
      <c r="A146" s="15"/>
      <c r="B146" s="28"/>
      <c r="C146" s="28"/>
      <c r="D146" s="29"/>
      <c r="E146" s="17"/>
      <c r="J146" s="54"/>
    </row>
    <row r="147" spans="1:10" s="21" customFormat="1" x14ac:dyDescent="0.3">
      <c r="A147" s="15"/>
      <c r="B147" s="28"/>
      <c r="C147" s="28"/>
      <c r="D147" s="29"/>
      <c r="E147" s="17"/>
      <c r="J147" s="54"/>
    </row>
    <row r="148" spans="1:10" s="21" customFormat="1" x14ac:dyDescent="0.3">
      <c r="A148" s="15"/>
      <c r="B148" s="28"/>
      <c r="C148" s="28"/>
      <c r="D148" s="29"/>
      <c r="E148" s="19"/>
      <c r="J148" s="54"/>
    </row>
    <row r="149" spans="1:10" s="21" customFormat="1" x14ac:dyDescent="0.3">
      <c r="A149" s="15"/>
      <c r="B149" s="30"/>
      <c r="C149" s="30"/>
      <c r="D149" s="26"/>
      <c r="E149" s="16"/>
      <c r="J149" s="54"/>
    </row>
    <row r="150" spans="1:10" s="21" customFormat="1" x14ac:dyDescent="0.3">
      <c r="A150" s="15"/>
      <c r="B150" s="30"/>
      <c r="C150" s="30"/>
      <c r="D150" s="26"/>
      <c r="E150" s="16"/>
      <c r="J150" s="54"/>
    </row>
    <row r="151" spans="1:10" s="21" customFormat="1" x14ac:dyDescent="0.3">
      <c r="A151" s="15"/>
      <c r="B151" s="30"/>
      <c r="C151" s="30"/>
      <c r="D151" s="26"/>
      <c r="E151" s="16"/>
      <c r="J151" s="54"/>
    </row>
    <row r="152" spans="1:10" s="21" customFormat="1" x14ac:dyDescent="0.3">
      <c r="A152" s="15"/>
      <c r="B152" s="30"/>
      <c r="C152" s="30"/>
      <c r="D152" s="26"/>
      <c r="E152" s="16"/>
      <c r="J152" s="54"/>
    </row>
    <row r="153" spans="1:10" s="21" customFormat="1" x14ac:dyDescent="0.3">
      <c r="A153" s="15"/>
      <c r="B153" s="30"/>
      <c r="C153" s="30"/>
      <c r="D153" s="26"/>
      <c r="E153" s="16"/>
      <c r="J153" s="54"/>
    </row>
    <row r="154" spans="1:10" s="21" customFormat="1" x14ac:dyDescent="0.3">
      <c r="B154" s="28"/>
      <c r="C154" s="28"/>
      <c r="D154" s="29"/>
      <c r="E154" s="16"/>
      <c r="J154" s="54"/>
    </row>
    <row r="155" spans="1:10" s="21" customFormat="1" x14ac:dyDescent="0.3">
      <c r="B155" s="30"/>
      <c r="C155" s="30"/>
      <c r="D155" s="26"/>
      <c r="E155" s="16"/>
      <c r="J155" s="54"/>
    </row>
    <row r="156" spans="1:10" s="21" customFormat="1" x14ac:dyDescent="0.3">
      <c r="B156" s="30"/>
      <c r="C156" s="30"/>
      <c r="D156" s="26"/>
      <c r="E156" s="16"/>
      <c r="J156" s="54"/>
    </row>
    <row r="157" spans="1:10" s="21" customFormat="1" x14ac:dyDescent="0.3">
      <c r="B157" s="30"/>
      <c r="C157" s="30"/>
      <c r="D157" s="26"/>
      <c r="E157" s="16"/>
      <c r="J157" s="54"/>
    </row>
    <row r="158" spans="1:10" s="21" customFormat="1" x14ac:dyDescent="0.3">
      <c r="B158" s="30"/>
      <c r="C158" s="30"/>
      <c r="D158" s="26"/>
      <c r="E158" s="16"/>
      <c r="J158" s="54"/>
    </row>
    <row r="159" spans="1:10" s="21" customFormat="1" x14ac:dyDescent="0.3">
      <c r="B159" s="30"/>
      <c r="C159" s="30"/>
      <c r="D159" s="26"/>
      <c r="E159" s="16"/>
      <c r="J159" s="54"/>
    </row>
    <row r="160" spans="1:10" s="21" customFormat="1" x14ac:dyDescent="0.3">
      <c r="B160" s="30"/>
      <c r="C160" s="30"/>
      <c r="D160" s="26"/>
      <c r="E160" s="16"/>
      <c r="J160" s="54"/>
    </row>
    <row r="161" spans="2:10" s="21" customFormat="1" x14ac:dyDescent="0.3">
      <c r="B161" s="30"/>
      <c r="C161" s="30"/>
      <c r="D161" s="26"/>
      <c r="E161" s="16"/>
      <c r="J161" s="54"/>
    </row>
    <row r="162" spans="2:10" s="21" customFormat="1" x14ac:dyDescent="0.3">
      <c r="B162" s="30"/>
      <c r="C162" s="30"/>
      <c r="D162" s="26"/>
      <c r="E162" s="16"/>
      <c r="J162" s="54"/>
    </row>
    <row r="163" spans="2:10" s="21" customFormat="1" x14ac:dyDescent="0.3">
      <c r="B163" s="30"/>
      <c r="C163" s="30"/>
      <c r="D163" s="26"/>
      <c r="E163" s="16"/>
      <c r="J163" s="54"/>
    </row>
    <row r="164" spans="2:10" s="21" customFormat="1" x14ac:dyDescent="0.3">
      <c r="B164" s="30"/>
      <c r="C164" s="30"/>
      <c r="D164" s="26"/>
      <c r="E164" s="16"/>
      <c r="J164" s="54"/>
    </row>
    <row r="165" spans="2:10" s="21" customFormat="1" x14ac:dyDescent="0.3">
      <c r="B165" s="25"/>
      <c r="C165" s="25"/>
      <c r="D165" s="26"/>
      <c r="E165" s="16"/>
      <c r="J165" s="54"/>
    </row>
    <row r="166" spans="2:10" s="21" customFormat="1" x14ac:dyDescent="0.3">
      <c r="B166" s="25"/>
      <c r="C166" s="25"/>
      <c r="D166" s="26"/>
      <c r="E166" s="16"/>
      <c r="J166" s="54"/>
    </row>
    <row r="167" spans="2:10" s="21" customFormat="1" x14ac:dyDescent="0.3">
      <c r="B167" s="25"/>
      <c r="C167" s="25"/>
      <c r="D167" s="26"/>
      <c r="E167" s="16"/>
      <c r="J167" s="54"/>
    </row>
    <row r="168" spans="2:10" s="21" customFormat="1" x14ac:dyDescent="0.3">
      <c r="B168" s="25"/>
      <c r="C168" s="25"/>
      <c r="D168" s="26"/>
      <c r="E168" s="16"/>
      <c r="J168" s="54"/>
    </row>
    <row r="169" spans="2:10" s="21" customFormat="1" x14ac:dyDescent="0.3">
      <c r="B169" s="25"/>
      <c r="C169" s="25"/>
      <c r="D169" s="26"/>
      <c r="E169" s="16"/>
      <c r="J169" s="54"/>
    </row>
    <row r="170" spans="2:10" s="21" customFormat="1" x14ac:dyDescent="0.3">
      <c r="B170" s="25"/>
      <c r="C170" s="25"/>
      <c r="D170" s="26"/>
      <c r="E170" s="16"/>
      <c r="J170" s="54"/>
    </row>
    <row r="171" spans="2:10" s="21" customFormat="1" x14ac:dyDescent="0.3">
      <c r="B171" s="25"/>
      <c r="C171" s="25"/>
      <c r="D171" s="26"/>
      <c r="E171" s="16"/>
      <c r="J171" s="54"/>
    </row>
    <row r="172" spans="2:10" s="21" customFormat="1" x14ac:dyDescent="0.3">
      <c r="B172" s="25"/>
      <c r="C172" s="25"/>
      <c r="D172" s="26"/>
      <c r="E172" s="16"/>
      <c r="J172" s="54"/>
    </row>
    <row r="173" spans="2:10" s="21" customFormat="1" x14ac:dyDescent="0.3">
      <c r="B173" s="25"/>
      <c r="C173" s="25"/>
      <c r="D173" s="26"/>
      <c r="E173" s="16"/>
      <c r="J173" s="54"/>
    </row>
    <row r="174" spans="2:10" s="21" customFormat="1" x14ac:dyDescent="0.3">
      <c r="B174" s="25"/>
      <c r="C174" s="25"/>
      <c r="D174" s="26"/>
      <c r="E174" s="16"/>
      <c r="J174" s="54"/>
    </row>
    <row r="175" spans="2:10" s="21" customFormat="1" x14ac:dyDescent="0.3">
      <c r="B175" s="25"/>
      <c r="C175" s="25"/>
      <c r="D175" s="26"/>
      <c r="E175" s="16"/>
      <c r="J175" s="54"/>
    </row>
    <row r="176" spans="2:10" s="21" customFormat="1" x14ac:dyDescent="0.3">
      <c r="B176" s="25"/>
      <c r="C176" s="25"/>
      <c r="D176" s="26"/>
      <c r="E176" s="16"/>
      <c r="J176" s="54"/>
    </row>
    <row r="177" spans="2:10" s="21" customFormat="1" x14ac:dyDescent="0.3">
      <c r="B177" s="25"/>
      <c r="C177" s="25"/>
      <c r="D177" s="26"/>
      <c r="E177" s="16"/>
      <c r="J177" s="54"/>
    </row>
    <row r="178" spans="2:10" s="21" customFormat="1" x14ac:dyDescent="0.3">
      <c r="B178" s="25"/>
      <c r="C178" s="25"/>
      <c r="D178" s="26"/>
      <c r="E178" s="16"/>
      <c r="J178" s="54"/>
    </row>
    <row r="179" spans="2:10" s="21" customFormat="1" x14ac:dyDescent="0.3">
      <c r="B179" s="25"/>
      <c r="C179" s="25"/>
      <c r="D179" s="26"/>
      <c r="E179" s="16"/>
      <c r="J179" s="54"/>
    </row>
    <row r="180" spans="2:10" s="21" customFormat="1" x14ac:dyDescent="0.3">
      <c r="B180" s="25"/>
      <c r="C180" s="25"/>
      <c r="D180" s="26"/>
      <c r="E180" s="16"/>
      <c r="J180" s="54"/>
    </row>
    <row r="181" spans="2:10" s="21" customFormat="1" x14ac:dyDescent="0.3">
      <c r="B181" s="25"/>
      <c r="C181" s="25"/>
      <c r="D181" s="26"/>
      <c r="E181" s="16"/>
      <c r="J181" s="54"/>
    </row>
    <row r="182" spans="2:10" s="21" customFormat="1" x14ac:dyDescent="0.3">
      <c r="B182" s="25"/>
      <c r="C182" s="25"/>
      <c r="D182" s="26"/>
      <c r="E182" s="16"/>
      <c r="J182" s="54"/>
    </row>
    <row r="183" spans="2:10" s="21" customFormat="1" x14ac:dyDescent="0.3">
      <c r="B183" s="25"/>
      <c r="C183" s="25"/>
      <c r="D183" s="26"/>
      <c r="E183" s="16"/>
      <c r="J183" s="54"/>
    </row>
    <row r="184" spans="2:10" s="21" customFormat="1" x14ac:dyDescent="0.3">
      <c r="B184" s="25"/>
      <c r="C184" s="25"/>
      <c r="D184" s="26"/>
      <c r="E184" s="16"/>
      <c r="J184" s="54"/>
    </row>
    <row r="185" spans="2:10" s="21" customFormat="1" x14ac:dyDescent="0.3">
      <c r="B185" s="25"/>
      <c r="C185" s="25"/>
      <c r="D185" s="26"/>
      <c r="E185" s="16"/>
      <c r="J185" s="54"/>
    </row>
    <row r="186" spans="2:10" s="21" customFormat="1" x14ac:dyDescent="0.3">
      <c r="B186" s="25"/>
      <c r="C186" s="25"/>
      <c r="D186" s="26"/>
      <c r="E186" s="16"/>
      <c r="J186" s="54"/>
    </row>
    <row r="187" spans="2:10" s="21" customFormat="1" x14ac:dyDescent="0.3">
      <c r="B187" s="25"/>
      <c r="C187" s="25"/>
      <c r="D187" s="26"/>
      <c r="E187" s="16"/>
      <c r="J187" s="54"/>
    </row>
    <row r="188" spans="2:10" s="21" customFormat="1" x14ac:dyDescent="0.3">
      <c r="B188" s="25"/>
      <c r="C188" s="25"/>
      <c r="D188" s="26"/>
      <c r="E188" s="16"/>
      <c r="J188" s="54"/>
    </row>
    <row r="189" spans="2:10" s="21" customFormat="1" x14ac:dyDescent="0.3">
      <c r="B189" s="25"/>
      <c r="C189" s="25"/>
      <c r="D189" s="26"/>
      <c r="E189" s="16"/>
      <c r="J189" s="54"/>
    </row>
    <row r="190" spans="2:10" s="21" customFormat="1" x14ac:dyDescent="0.3">
      <c r="B190" s="25"/>
      <c r="C190" s="25"/>
      <c r="D190" s="26"/>
      <c r="E190" s="16"/>
      <c r="J190" s="54"/>
    </row>
    <row r="191" spans="2:10" s="21" customFormat="1" x14ac:dyDescent="0.3">
      <c r="B191" s="25"/>
      <c r="C191" s="25"/>
      <c r="D191" s="26"/>
      <c r="E191" s="16"/>
      <c r="J191" s="54"/>
    </row>
    <row r="192" spans="2:10" s="21" customFormat="1" x14ac:dyDescent="0.3">
      <c r="B192" s="25"/>
      <c r="C192" s="25"/>
      <c r="D192" s="26"/>
      <c r="E192" s="16"/>
      <c r="J192" s="54"/>
    </row>
    <row r="193" spans="2:10" s="21" customFormat="1" x14ac:dyDescent="0.3">
      <c r="B193" s="25"/>
      <c r="C193" s="25"/>
      <c r="D193" s="26"/>
      <c r="E193" s="16"/>
      <c r="J193" s="54"/>
    </row>
    <row r="194" spans="2:10" s="21" customFormat="1" x14ac:dyDescent="0.3">
      <c r="B194" s="25"/>
      <c r="C194" s="25"/>
      <c r="D194" s="26"/>
      <c r="E194" s="16"/>
      <c r="J194" s="54"/>
    </row>
    <row r="195" spans="2:10" s="21" customFormat="1" x14ac:dyDescent="0.3">
      <c r="B195" s="25"/>
      <c r="C195" s="25"/>
      <c r="D195" s="26"/>
      <c r="E195" s="16"/>
      <c r="J195" s="54"/>
    </row>
    <row r="196" spans="2:10" s="21" customFormat="1" x14ac:dyDescent="0.3">
      <c r="B196" s="25"/>
      <c r="C196" s="25"/>
      <c r="D196" s="26"/>
      <c r="E196" s="16"/>
      <c r="J196" s="54"/>
    </row>
    <row r="197" spans="2:10" s="21" customFormat="1" x14ac:dyDescent="0.3">
      <c r="B197" s="25"/>
      <c r="C197" s="25"/>
      <c r="D197" s="26"/>
      <c r="E197" s="16"/>
      <c r="J197" s="54"/>
    </row>
    <row r="198" spans="2:10" s="21" customFormat="1" x14ac:dyDescent="0.3">
      <c r="B198" s="25"/>
      <c r="C198" s="25"/>
      <c r="D198" s="26"/>
      <c r="E198" s="16"/>
      <c r="J198" s="54"/>
    </row>
    <row r="199" spans="2:10" s="21" customFormat="1" x14ac:dyDescent="0.3">
      <c r="B199" s="25"/>
      <c r="C199" s="25"/>
      <c r="D199" s="26"/>
      <c r="E199" s="16"/>
      <c r="J199" s="54"/>
    </row>
    <row r="200" spans="2:10" s="21" customFormat="1" x14ac:dyDescent="0.3">
      <c r="B200" s="25"/>
      <c r="C200" s="25"/>
      <c r="D200" s="26"/>
      <c r="E200" s="16"/>
      <c r="J200" s="54"/>
    </row>
    <row r="201" spans="2:10" s="21" customFormat="1" x14ac:dyDescent="0.3">
      <c r="B201" s="25"/>
      <c r="C201" s="25"/>
      <c r="D201" s="26"/>
      <c r="E201" s="16"/>
      <c r="J201" s="54"/>
    </row>
    <row r="202" spans="2:10" s="21" customFormat="1" x14ac:dyDescent="0.3">
      <c r="B202" s="25"/>
      <c r="C202" s="25"/>
      <c r="D202" s="26"/>
      <c r="E202" s="16"/>
      <c r="J202" s="54"/>
    </row>
    <row r="203" spans="2:10" s="21" customFormat="1" x14ac:dyDescent="0.3">
      <c r="B203" s="25"/>
      <c r="C203" s="25"/>
      <c r="D203" s="26"/>
      <c r="E203" s="16"/>
      <c r="J203" s="54"/>
    </row>
    <row r="204" spans="2:10" s="21" customFormat="1" x14ac:dyDescent="0.3">
      <c r="B204" s="25"/>
      <c r="C204" s="25"/>
      <c r="D204" s="26"/>
      <c r="E204" s="16"/>
      <c r="J204" s="54"/>
    </row>
    <row r="205" spans="2:10" s="21" customFormat="1" x14ac:dyDescent="0.3">
      <c r="B205" s="25"/>
      <c r="C205" s="25"/>
      <c r="D205" s="26"/>
      <c r="E205" s="16"/>
      <c r="J205" s="54"/>
    </row>
    <row r="206" spans="2:10" s="21" customFormat="1" x14ac:dyDescent="0.3">
      <c r="B206" s="25"/>
      <c r="C206" s="25"/>
      <c r="D206" s="26"/>
      <c r="E206" s="16"/>
      <c r="J206" s="54"/>
    </row>
    <row r="207" spans="2:10" s="21" customFormat="1" x14ac:dyDescent="0.3">
      <c r="B207" s="25"/>
      <c r="C207" s="25"/>
      <c r="D207" s="26"/>
      <c r="E207" s="16"/>
      <c r="J207" s="54"/>
    </row>
    <row r="208" spans="2:10" s="21" customFormat="1" x14ac:dyDescent="0.3">
      <c r="B208" s="25"/>
      <c r="C208" s="25"/>
      <c r="D208" s="26"/>
      <c r="E208" s="16"/>
      <c r="J208" s="54"/>
    </row>
    <row r="209" spans="2:10" s="21" customFormat="1" x14ac:dyDescent="0.3">
      <c r="B209" s="25"/>
      <c r="C209" s="25"/>
      <c r="D209" s="26"/>
      <c r="E209" s="16"/>
      <c r="J209" s="54"/>
    </row>
    <row r="210" spans="2:10" s="21" customFormat="1" x14ac:dyDescent="0.3">
      <c r="B210" s="25"/>
      <c r="C210" s="25"/>
      <c r="D210" s="26"/>
      <c r="E210" s="16"/>
    </row>
    <row r="211" spans="2:10" s="21" customFormat="1" x14ac:dyDescent="0.3">
      <c r="B211" s="25"/>
      <c r="C211" s="25"/>
      <c r="D211" s="26"/>
      <c r="E211" s="16"/>
    </row>
    <row r="212" spans="2:10" s="21" customFormat="1" x14ac:dyDescent="0.3">
      <c r="B212" s="25"/>
      <c r="C212" s="25"/>
      <c r="D212" s="26"/>
      <c r="E212" s="16"/>
    </row>
    <row r="213" spans="2:10" s="21" customFormat="1" x14ac:dyDescent="0.3">
      <c r="B213" s="25"/>
      <c r="C213" s="25"/>
      <c r="D213" s="26"/>
      <c r="E213" s="16"/>
    </row>
    <row r="214" spans="2:10" s="21" customFormat="1" x14ac:dyDescent="0.3">
      <c r="B214" s="25"/>
      <c r="C214" s="25"/>
      <c r="D214" s="26"/>
      <c r="E214" s="16"/>
    </row>
    <row r="215" spans="2:10" s="21" customFormat="1" x14ac:dyDescent="0.3">
      <c r="B215" s="25"/>
      <c r="C215" s="25"/>
      <c r="D215" s="26"/>
      <c r="E215" s="16"/>
    </row>
    <row r="216" spans="2:10" s="21" customFormat="1" x14ac:dyDescent="0.3">
      <c r="B216" s="25"/>
      <c r="C216" s="25"/>
      <c r="D216" s="26"/>
      <c r="E216" s="16"/>
    </row>
    <row r="217" spans="2:10" s="21" customFormat="1" x14ac:dyDescent="0.3">
      <c r="B217" s="25"/>
      <c r="C217" s="25"/>
      <c r="D217" s="26"/>
      <c r="E217" s="16"/>
    </row>
    <row r="218" spans="2:10" s="21" customFormat="1" x14ac:dyDescent="0.3">
      <c r="B218" s="25"/>
      <c r="C218" s="25"/>
      <c r="D218" s="26"/>
      <c r="E218" s="16"/>
    </row>
    <row r="219" spans="2:10" s="21" customFormat="1" x14ac:dyDescent="0.3">
      <c r="B219" s="25"/>
      <c r="C219" s="25"/>
      <c r="D219" s="26"/>
      <c r="E219" s="16"/>
    </row>
    <row r="220" spans="2:10" s="21" customFormat="1" x14ac:dyDescent="0.3">
      <c r="B220" s="25"/>
      <c r="C220" s="25"/>
      <c r="D220" s="26"/>
      <c r="E220" s="16"/>
    </row>
    <row r="221" spans="2:10" s="21" customFormat="1" x14ac:dyDescent="0.3">
      <c r="B221" s="25"/>
      <c r="C221" s="25"/>
      <c r="D221" s="26"/>
      <c r="E221" s="16"/>
    </row>
    <row r="222" spans="2:10" s="21" customFormat="1" x14ac:dyDescent="0.3">
      <c r="B222" s="25"/>
      <c r="C222" s="25"/>
      <c r="D222" s="26"/>
      <c r="E222" s="16"/>
    </row>
    <row r="223" spans="2:10" s="21" customFormat="1" x14ac:dyDescent="0.3">
      <c r="B223" s="25"/>
      <c r="C223" s="25"/>
      <c r="D223" s="26"/>
      <c r="E223" s="16"/>
    </row>
    <row r="224" spans="2:10" s="21" customFormat="1" x14ac:dyDescent="0.3">
      <c r="B224" s="25"/>
      <c r="C224" s="25"/>
      <c r="D224" s="26"/>
      <c r="E224" s="16"/>
    </row>
    <row r="225" spans="2:5" s="21" customFormat="1" x14ac:dyDescent="0.3">
      <c r="B225" s="25"/>
      <c r="C225" s="25"/>
      <c r="D225" s="26"/>
      <c r="E225" s="16"/>
    </row>
    <row r="226" spans="2:5" s="21" customFormat="1" x14ac:dyDescent="0.3">
      <c r="B226" s="25"/>
      <c r="C226" s="25"/>
      <c r="D226" s="26"/>
      <c r="E226" s="16"/>
    </row>
    <row r="227" spans="2:5" s="21" customFormat="1" x14ac:dyDescent="0.3">
      <c r="B227" s="25"/>
      <c r="C227" s="25"/>
      <c r="D227" s="26"/>
      <c r="E227" s="16"/>
    </row>
    <row r="228" spans="2:5" s="21" customFormat="1" x14ac:dyDescent="0.3">
      <c r="B228" s="25"/>
      <c r="C228" s="25"/>
      <c r="D228" s="26"/>
      <c r="E228" s="16"/>
    </row>
    <row r="229" spans="2:5" s="21" customFormat="1" x14ac:dyDescent="0.3">
      <c r="B229" s="25"/>
      <c r="C229" s="25"/>
      <c r="D229" s="26"/>
      <c r="E229" s="16"/>
    </row>
    <row r="230" spans="2:5" s="21" customFormat="1" x14ac:dyDescent="0.3">
      <c r="B230" s="25"/>
      <c r="C230" s="25"/>
      <c r="D230" s="26"/>
      <c r="E230" s="16"/>
    </row>
    <row r="231" spans="2:5" s="21" customFormat="1" x14ac:dyDescent="0.3">
      <c r="B231" s="25"/>
      <c r="C231" s="25"/>
      <c r="D231" s="26"/>
      <c r="E231" s="16"/>
    </row>
    <row r="232" spans="2:5" s="21" customFormat="1" x14ac:dyDescent="0.3">
      <c r="B232" s="25"/>
      <c r="C232" s="25"/>
      <c r="D232" s="26"/>
      <c r="E232" s="16"/>
    </row>
    <row r="233" spans="2:5" s="21" customFormat="1" x14ac:dyDescent="0.3">
      <c r="B233" s="25"/>
      <c r="C233" s="25"/>
      <c r="D233" s="26"/>
      <c r="E233" s="16"/>
    </row>
    <row r="234" spans="2:5" s="21" customFormat="1" x14ac:dyDescent="0.3">
      <c r="B234" s="25"/>
      <c r="C234" s="25"/>
      <c r="D234" s="26"/>
      <c r="E234" s="16"/>
    </row>
    <row r="235" spans="2:5" s="21" customFormat="1" x14ac:dyDescent="0.3">
      <c r="B235" s="25"/>
      <c r="C235" s="25"/>
      <c r="D235" s="26"/>
      <c r="E235" s="16"/>
    </row>
    <row r="236" spans="2:5" s="21" customFormat="1" x14ac:dyDescent="0.3">
      <c r="B236" s="25"/>
      <c r="C236" s="25"/>
      <c r="D236" s="26"/>
      <c r="E236" s="16"/>
    </row>
    <row r="237" spans="2:5" s="21" customFormat="1" x14ac:dyDescent="0.3">
      <c r="B237" s="25"/>
      <c r="C237" s="25"/>
      <c r="D237" s="26"/>
      <c r="E237" s="16"/>
    </row>
    <row r="238" spans="2:5" s="21" customFormat="1" x14ac:dyDescent="0.3">
      <c r="B238" s="25"/>
      <c r="C238" s="25"/>
      <c r="D238" s="26"/>
      <c r="E238" s="16"/>
    </row>
    <row r="239" spans="2:5" s="21" customFormat="1" x14ac:dyDescent="0.3">
      <c r="B239" s="25"/>
      <c r="C239" s="25"/>
      <c r="D239" s="26"/>
      <c r="E239" s="16"/>
    </row>
    <row r="240" spans="2:5" s="21" customFormat="1" x14ac:dyDescent="0.3">
      <c r="B240" s="25"/>
      <c r="C240" s="25"/>
      <c r="D240" s="26"/>
      <c r="E240" s="16"/>
    </row>
    <row r="241" spans="2:5" s="21" customFormat="1" x14ac:dyDescent="0.3">
      <c r="B241" s="25"/>
      <c r="C241" s="25"/>
      <c r="D241" s="26"/>
      <c r="E241" s="16"/>
    </row>
    <row r="242" spans="2:5" s="21" customFormat="1" x14ac:dyDescent="0.3">
      <c r="B242" s="25"/>
      <c r="C242" s="25"/>
      <c r="D242" s="26"/>
      <c r="E242" s="16"/>
    </row>
    <row r="243" spans="2:5" s="21" customFormat="1" x14ac:dyDescent="0.3">
      <c r="B243" s="25"/>
      <c r="C243" s="25"/>
      <c r="D243" s="26"/>
      <c r="E243" s="16"/>
    </row>
    <row r="244" spans="2:5" s="21" customFormat="1" x14ac:dyDescent="0.3">
      <c r="B244" s="25"/>
      <c r="C244" s="25"/>
      <c r="D244" s="26"/>
      <c r="E244" s="16"/>
    </row>
    <row r="245" spans="2:5" s="21" customFormat="1" x14ac:dyDescent="0.3">
      <c r="B245" s="25"/>
      <c r="C245" s="25"/>
      <c r="D245" s="26"/>
      <c r="E245" s="16"/>
    </row>
    <row r="246" spans="2:5" s="21" customFormat="1" x14ac:dyDescent="0.3">
      <c r="B246" s="25"/>
      <c r="C246" s="25"/>
      <c r="D246" s="26"/>
      <c r="E246" s="16"/>
    </row>
    <row r="247" spans="2:5" s="21" customFormat="1" x14ac:dyDescent="0.3">
      <c r="B247" s="25"/>
      <c r="C247" s="25"/>
      <c r="D247" s="26"/>
      <c r="E247" s="16"/>
    </row>
    <row r="248" spans="2:5" s="21" customFormat="1" x14ac:dyDescent="0.3">
      <c r="B248" s="25"/>
      <c r="C248" s="25"/>
      <c r="D248" s="26"/>
      <c r="E248" s="16"/>
    </row>
    <row r="249" spans="2:5" s="21" customFormat="1" x14ac:dyDescent="0.3">
      <c r="B249" s="25"/>
      <c r="C249" s="25"/>
      <c r="D249" s="26"/>
      <c r="E249" s="16"/>
    </row>
    <row r="250" spans="2:5" s="21" customFormat="1" x14ac:dyDescent="0.3">
      <c r="B250" s="25"/>
      <c r="C250" s="25"/>
      <c r="D250" s="26"/>
      <c r="E250" s="16"/>
    </row>
    <row r="251" spans="2:5" s="21" customFormat="1" x14ac:dyDescent="0.3">
      <c r="B251" s="25"/>
      <c r="C251" s="25"/>
      <c r="D251" s="26"/>
      <c r="E251" s="16"/>
    </row>
    <row r="252" spans="2:5" s="21" customFormat="1" x14ac:dyDescent="0.3">
      <c r="B252" s="25"/>
      <c r="C252" s="25"/>
      <c r="D252" s="26"/>
      <c r="E252" s="16"/>
    </row>
    <row r="253" spans="2:5" s="21" customFormat="1" x14ac:dyDescent="0.3">
      <c r="B253" s="25"/>
      <c r="C253" s="25"/>
      <c r="D253" s="26"/>
      <c r="E253" s="16"/>
    </row>
    <row r="254" spans="2:5" s="21" customFormat="1" x14ac:dyDescent="0.3">
      <c r="B254" s="25"/>
      <c r="C254" s="25"/>
      <c r="D254" s="26"/>
      <c r="E254" s="16"/>
    </row>
    <row r="255" spans="2:5" s="21" customFormat="1" x14ac:dyDescent="0.3">
      <c r="B255" s="25"/>
      <c r="C255" s="25"/>
      <c r="D255" s="26"/>
      <c r="E255" s="16"/>
    </row>
    <row r="256" spans="2:5" s="21" customFormat="1" x14ac:dyDescent="0.3">
      <c r="B256" s="25"/>
      <c r="C256" s="25"/>
      <c r="D256" s="26"/>
      <c r="E256" s="16"/>
    </row>
    <row r="257" spans="2:5" s="21" customFormat="1" x14ac:dyDescent="0.3">
      <c r="B257" s="25"/>
      <c r="C257" s="25"/>
      <c r="D257" s="26"/>
      <c r="E257" s="16"/>
    </row>
    <row r="258" spans="2:5" s="21" customFormat="1" x14ac:dyDescent="0.3">
      <c r="B258" s="25"/>
      <c r="C258" s="25"/>
      <c r="D258" s="26"/>
      <c r="E258" s="16"/>
    </row>
    <row r="259" spans="2:5" s="21" customFormat="1" x14ac:dyDescent="0.3">
      <c r="B259" s="25"/>
      <c r="C259" s="25"/>
      <c r="D259" s="26"/>
      <c r="E259" s="16"/>
    </row>
    <row r="260" spans="2:5" s="21" customFormat="1" x14ac:dyDescent="0.3">
      <c r="B260" s="25"/>
      <c r="C260" s="25"/>
      <c r="D260" s="26"/>
      <c r="E260" s="16"/>
    </row>
    <row r="261" spans="2:5" s="21" customFormat="1" x14ac:dyDescent="0.3">
      <c r="B261" s="25"/>
      <c r="C261" s="25"/>
      <c r="D261" s="26"/>
      <c r="E261" s="16"/>
    </row>
    <row r="262" spans="2:5" s="21" customFormat="1" x14ac:dyDescent="0.3">
      <c r="B262" s="25"/>
      <c r="C262" s="25"/>
      <c r="D262" s="26"/>
      <c r="E262" s="16"/>
    </row>
    <row r="263" spans="2:5" s="21" customFormat="1" x14ac:dyDescent="0.3">
      <c r="B263" s="25"/>
      <c r="C263" s="25"/>
      <c r="D263" s="26"/>
      <c r="E263" s="16"/>
    </row>
    <row r="264" spans="2:5" s="21" customFormat="1" x14ac:dyDescent="0.3">
      <c r="B264" s="25"/>
      <c r="C264" s="25"/>
      <c r="D264" s="26"/>
      <c r="E264" s="16"/>
    </row>
    <row r="265" spans="2:5" s="21" customFormat="1" x14ac:dyDescent="0.3">
      <c r="B265" s="25"/>
      <c r="C265" s="25"/>
      <c r="D265" s="26"/>
      <c r="E265" s="16"/>
    </row>
    <row r="266" spans="2:5" s="21" customFormat="1" x14ac:dyDescent="0.3">
      <c r="B266" s="25"/>
      <c r="C266" s="25"/>
      <c r="D266" s="26"/>
      <c r="E266" s="16"/>
    </row>
    <row r="267" spans="2:5" s="21" customFormat="1" x14ac:dyDescent="0.3">
      <c r="B267" s="25"/>
      <c r="C267" s="25"/>
      <c r="D267" s="26"/>
      <c r="E267" s="16"/>
    </row>
    <row r="268" spans="2:5" s="21" customFormat="1" x14ac:dyDescent="0.3">
      <c r="B268" s="25"/>
      <c r="C268" s="25"/>
      <c r="D268" s="26"/>
      <c r="E268" s="16"/>
    </row>
    <row r="269" spans="2:5" s="21" customFormat="1" x14ac:dyDescent="0.3">
      <c r="B269" s="25"/>
      <c r="C269" s="25"/>
      <c r="D269" s="26"/>
      <c r="E269" s="16"/>
    </row>
    <row r="270" spans="2:5" s="21" customFormat="1" x14ac:dyDescent="0.3">
      <c r="B270" s="25"/>
      <c r="C270" s="25"/>
      <c r="D270" s="26"/>
      <c r="E270" s="16"/>
    </row>
    <row r="271" spans="2:5" s="21" customFormat="1" x14ac:dyDescent="0.3">
      <c r="B271" s="25"/>
      <c r="C271" s="25"/>
      <c r="D271" s="26"/>
      <c r="E271" s="16"/>
    </row>
    <row r="272" spans="2:5" s="21" customFormat="1" x14ac:dyDescent="0.3">
      <c r="B272" s="25"/>
      <c r="C272" s="25"/>
      <c r="D272" s="26"/>
      <c r="E272" s="16"/>
    </row>
    <row r="273" spans="2:5" s="21" customFormat="1" x14ac:dyDescent="0.3">
      <c r="B273" s="25"/>
      <c r="C273" s="25"/>
      <c r="D273" s="26"/>
      <c r="E273" s="16"/>
    </row>
    <row r="274" spans="2:5" s="21" customFormat="1" x14ac:dyDescent="0.3">
      <c r="B274" s="25"/>
      <c r="C274" s="25"/>
      <c r="D274" s="26"/>
      <c r="E274" s="16"/>
    </row>
    <row r="275" spans="2:5" s="21" customFormat="1" x14ac:dyDescent="0.3">
      <c r="B275" s="25"/>
      <c r="C275" s="25"/>
      <c r="D275" s="26"/>
      <c r="E275" s="16"/>
    </row>
    <row r="276" spans="2:5" s="21" customFormat="1" x14ac:dyDescent="0.3">
      <c r="B276" s="25"/>
      <c r="C276" s="25"/>
      <c r="D276" s="26"/>
      <c r="E276" s="16"/>
    </row>
    <row r="277" spans="2:5" s="21" customFormat="1" x14ac:dyDescent="0.3">
      <c r="B277" s="25"/>
      <c r="C277" s="25"/>
      <c r="D277" s="26"/>
      <c r="E277" s="16"/>
    </row>
    <row r="278" spans="2:5" s="21" customFormat="1" x14ac:dyDescent="0.3">
      <c r="B278" s="25"/>
      <c r="C278" s="25"/>
      <c r="D278" s="26"/>
      <c r="E278" s="16"/>
    </row>
    <row r="279" spans="2:5" s="21" customFormat="1" x14ac:dyDescent="0.3">
      <c r="B279" s="25"/>
      <c r="C279" s="25"/>
      <c r="D279" s="26"/>
      <c r="E279" s="16"/>
    </row>
    <row r="280" spans="2:5" s="21" customFormat="1" x14ac:dyDescent="0.3">
      <c r="B280" s="25"/>
      <c r="C280" s="25"/>
      <c r="D280" s="26"/>
      <c r="E280" s="16"/>
    </row>
    <row r="281" spans="2:5" s="21" customFormat="1" x14ac:dyDescent="0.3">
      <c r="B281" s="25"/>
      <c r="C281" s="25"/>
      <c r="D281" s="26"/>
      <c r="E281" s="16"/>
    </row>
    <row r="282" spans="2:5" s="21" customFormat="1" x14ac:dyDescent="0.3">
      <c r="B282" s="25"/>
      <c r="C282" s="25"/>
      <c r="D282" s="26"/>
      <c r="E282" s="16"/>
    </row>
    <row r="283" spans="2:5" s="21" customFormat="1" x14ac:dyDescent="0.3">
      <c r="B283" s="25"/>
      <c r="C283" s="25"/>
      <c r="D283" s="26"/>
      <c r="E283" s="16"/>
    </row>
    <row r="284" spans="2:5" s="21" customFormat="1" x14ac:dyDescent="0.3">
      <c r="B284" s="25"/>
      <c r="C284" s="25"/>
      <c r="D284" s="26"/>
      <c r="E284" s="16"/>
    </row>
    <row r="285" spans="2:5" s="21" customFormat="1" x14ac:dyDescent="0.3">
      <c r="B285" s="25"/>
      <c r="C285" s="25"/>
      <c r="D285" s="26"/>
      <c r="E285" s="16"/>
    </row>
    <row r="286" spans="2:5" s="21" customFormat="1" x14ac:dyDescent="0.3">
      <c r="B286" s="25"/>
      <c r="C286" s="25"/>
      <c r="D286" s="26"/>
      <c r="E286" s="16"/>
    </row>
    <row r="287" spans="2:5" s="21" customFormat="1" x14ac:dyDescent="0.3">
      <c r="B287" s="25"/>
      <c r="C287" s="25"/>
      <c r="D287" s="26"/>
      <c r="E287" s="16"/>
    </row>
    <row r="288" spans="2:5" s="21" customFormat="1" x14ac:dyDescent="0.3">
      <c r="B288" s="25"/>
      <c r="C288" s="25"/>
      <c r="D288" s="26"/>
      <c r="E288" s="16"/>
    </row>
    <row r="289" spans="2:5" s="21" customFormat="1" x14ac:dyDescent="0.3">
      <c r="B289" s="25"/>
      <c r="C289" s="25"/>
      <c r="D289" s="26"/>
      <c r="E289" s="16"/>
    </row>
    <row r="290" spans="2:5" s="21" customFormat="1" x14ac:dyDescent="0.3">
      <c r="B290" s="25"/>
      <c r="C290" s="25"/>
      <c r="D290" s="26"/>
      <c r="E290" s="16"/>
    </row>
    <row r="291" spans="2:5" s="21" customFormat="1" x14ac:dyDescent="0.3">
      <c r="B291" s="25"/>
      <c r="C291" s="25"/>
      <c r="D291" s="26"/>
      <c r="E291" s="16"/>
    </row>
    <row r="292" spans="2:5" s="21" customFormat="1" x14ac:dyDescent="0.3">
      <c r="B292" s="25"/>
      <c r="C292" s="25"/>
      <c r="D292" s="26"/>
      <c r="E292" s="16"/>
    </row>
    <row r="293" spans="2:5" s="21" customFormat="1" x14ac:dyDescent="0.3">
      <c r="B293" s="25"/>
      <c r="C293" s="25"/>
      <c r="D293" s="26"/>
      <c r="E293" s="16"/>
    </row>
    <row r="294" spans="2:5" s="21" customFormat="1" x14ac:dyDescent="0.3">
      <c r="B294" s="25"/>
      <c r="C294" s="25"/>
      <c r="D294" s="26"/>
      <c r="E294" s="16"/>
    </row>
    <row r="295" spans="2:5" s="21" customFormat="1" x14ac:dyDescent="0.3">
      <c r="B295" s="25"/>
      <c r="C295" s="25"/>
      <c r="D295" s="26"/>
      <c r="E295" s="16"/>
    </row>
    <row r="296" spans="2:5" s="21" customFormat="1" x14ac:dyDescent="0.3">
      <c r="B296" s="25"/>
      <c r="C296" s="25"/>
      <c r="D296" s="26"/>
      <c r="E296" s="16"/>
    </row>
    <row r="297" spans="2:5" s="21" customFormat="1" x14ac:dyDescent="0.3">
      <c r="B297" s="25"/>
      <c r="C297" s="25"/>
      <c r="D297" s="26"/>
      <c r="E297" s="16"/>
    </row>
    <row r="298" spans="2:5" s="21" customFormat="1" x14ac:dyDescent="0.3">
      <c r="B298" s="25"/>
      <c r="C298" s="25"/>
      <c r="D298" s="26"/>
      <c r="E298" s="16"/>
    </row>
    <row r="299" spans="2:5" s="21" customFormat="1" x14ac:dyDescent="0.3">
      <c r="B299" s="25"/>
      <c r="C299" s="25"/>
      <c r="D299" s="26"/>
      <c r="E299" s="16"/>
    </row>
    <row r="300" spans="2:5" s="21" customFormat="1" x14ac:dyDescent="0.3">
      <c r="B300" s="25"/>
      <c r="C300" s="25"/>
      <c r="D300" s="26"/>
      <c r="E300" s="16"/>
    </row>
    <row r="301" spans="2:5" s="21" customFormat="1" x14ac:dyDescent="0.3">
      <c r="B301" s="25"/>
      <c r="C301" s="25"/>
      <c r="D301" s="26"/>
      <c r="E301" s="16"/>
    </row>
    <row r="302" spans="2:5" s="21" customFormat="1" x14ac:dyDescent="0.3">
      <c r="B302" s="25"/>
      <c r="C302" s="25"/>
      <c r="D302" s="26"/>
      <c r="E302" s="16"/>
    </row>
    <row r="303" spans="2:5" s="21" customFormat="1" x14ac:dyDescent="0.3">
      <c r="B303" s="25"/>
      <c r="C303" s="25"/>
      <c r="D303" s="26"/>
      <c r="E303" s="16"/>
    </row>
    <row r="304" spans="2:5" s="21" customFormat="1" x14ac:dyDescent="0.3">
      <c r="B304" s="25"/>
      <c r="C304" s="25"/>
      <c r="D304" s="26"/>
      <c r="E304" s="16"/>
    </row>
    <row r="305" spans="2:5" s="21" customFormat="1" x14ac:dyDescent="0.3">
      <c r="B305" s="25"/>
      <c r="C305" s="25"/>
      <c r="D305" s="26"/>
      <c r="E305" s="16"/>
    </row>
    <row r="306" spans="2:5" s="21" customFormat="1" x14ac:dyDescent="0.3">
      <c r="B306" s="25"/>
      <c r="C306" s="25"/>
      <c r="D306" s="26"/>
      <c r="E306" s="16"/>
    </row>
    <row r="307" spans="2:5" s="21" customFormat="1" x14ac:dyDescent="0.3">
      <c r="B307" s="25"/>
      <c r="C307" s="25"/>
      <c r="D307" s="26"/>
      <c r="E307" s="16"/>
    </row>
    <row r="308" spans="2:5" s="21" customFormat="1" x14ac:dyDescent="0.3">
      <c r="B308" s="25"/>
      <c r="C308" s="25"/>
      <c r="D308" s="26"/>
      <c r="E308" s="16"/>
    </row>
    <row r="309" spans="2:5" s="21" customFormat="1" x14ac:dyDescent="0.3">
      <c r="B309" s="25"/>
      <c r="C309" s="25"/>
      <c r="D309" s="26"/>
      <c r="E309" s="16"/>
    </row>
    <row r="310" spans="2:5" s="21" customFormat="1" x14ac:dyDescent="0.3">
      <c r="B310" s="25"/>
      <c r="C310" s="25"/>
      <c r="D310" s="26"/>
      <c r="E310" s="16"/>
    </row>
    <row r="311" spans="2:5" s="21" customFormat="1" x14ac:dyDescent="0.3">
      <c r="B311" s="25"/>
      <c r="C311" s="25"/>
      <c r="D311" s="26"/>
      <c r="E311" s="16"/>
    </row>
    <row r="312" spans="2:5" s="21" customFormat="1" x14ac:dyDescent="0.3">
      <c r="B312" s="25"/>
      <c r="C312" s="25"/>
      <c r="D312" s="26"/>
      <c r="E312" s="16"/>
    </row>
    <row r="313" spans="2:5" s="21" customFormat="1" x14ac:dyDescent="0.3">
      <c r="B313" s="25"/>
      <c r="C313" s="25"/>
      <c r="D313" s="26"/>
      <c r="E313" s="16"/>
    </row>
    <row r="314" spans="2:5" s="21" customFormat="1" x14ac:dyDescent="0.3">
      <c r="B314" s="25"/>
      <c r="C314" s="25"/>
      <c r="D314" s="26"/>
      <c r="E314" s="16"/>
    </row>
    <row r="315" spans="2:5" s="21" customFormat="1" x14ac:dyDescent="0.3">
      <c r="B315" s="25"/>
      <c r="C315" s="25"/>
      <c r="D315" s="26"/>
      <c r="E315" s="16"/>
    </row>
    <row r="316" spans="2:5" s="21" customFormat="1" x14ac:dyDescent="0.3">
      <c r="B316" s="25"/>
      <c r="C316" s="25"/>
      <c r="D316" s="26"/>
      <c r="E316" s="16"/>
    </row>
    <row r="317" spans="2:5" s="21" customFormat="1" x14ac:dyDescent="0.3">
      <c r="B317" s="25"/>
      <c r="C317" s="25"/>
      <c r="D317" s="26"/>
      <c r="E317" s="16"/>
    </row>
    <row r="318" spans="2:5" s="21" customFormat="1" x14ac:dyDescent="0.3">
      <c r="B318" s="25"/>
      <c r="C318" s="25"/>
      <c r="D318" s="26"/>
      <c r="E318" s="16"/>
    </row>
    <row r="319" spans="2:5" s="21" customFormat="1" x14ac:dyDescent="0.3">
      <c r="B319" s="25"/>
      <c r="C319" s="25"/>
      <c r="D319" s="26"/>
      <c r="E319" s="16"/>
    </row>
    <row r="320" spans="2:5" s="21" customFormat="1" x14ac:dyDescent="0.3">
      <c r="B320" s="25"/>
      <c r="C320" s="25"/>
      <c r="D320" s="26"/>
      <c r="E320" s="16"/>
    </row>
    <row r="321" spans="2:5" s="21" customFormat="1" x14ac:dyDescent="0.3">
      <c r="B321" s="25"/>
      <c r="C321" s="25"/>
      <c r="D321" s="26"/>
      <c r="E321" s="16"/>
    </row>
    <row r="322" spans="2:5" s="21" customFormat="1" x14ac:dyDescent="0.3">
      <c r="B322" s="25"/>
      <c r="C322" s="25"/>
      <c r="D322" s="26"/>
      <c r="E322" s="16"/>
    </row>
    <row r="323" spans="2:5" s="21" customFormat="1" x14ac:dyDescent="0.3">
      <c r="B323" s="25"/>
      <c r="C323" s="25"/>
      <c r="D323" s="26"/>
      <c r="E323" s="16"/>
    </row>
    <row r="324" spans="2:5" s="21" customFormat="1" x14ac:dyDescent="0.3">
      <c r="B324" s="25"/>
      <c r="C324" s="25"/>
      <c r="D324" s="26"/>
      <c r="E324" s="16"/>
    </row>
    <row r="325" spans="2:5" s="21" customFormat="1" x14ac:dyDescent="0.3">
      <c r="B325" s="25"/>
      <c r="C325" s="25"/>
      <c r="D325" s="26"/>
      <c r="E325" s="16"/>
    </row>
    <row r="326" spans="2:5" s="21" customFormat="1" x14ac:dyDescent="0.3">
      <c r="B326" s="25"/>
      <c r="C326" s="25"/>
      <c r="D326" s="26"/>
      <c r="E326" s="16"/>
    </row>
    <row r="327" spans="2:5" s="21" customFormat="1" x14ac:dyDescent="0.3">
      <c r="B327" s="25"/>
      <c r="C327" s="25"/>
      <c r="D327" s="26"/>
      <c r="E327" s="16"/>
    </row>
    <row r="328" spans="2:5" s="21" customFormat="1" x14ac:dyDescent="0.3">
      <c r="B328" s="25"/>
      <c r="C328" s="25"/>
      <c r="D328" s="26"/>
      <c r="E328" s="16"/>
    </row>
    <row r="329" spans="2:5" s="21" customFormat="1" x14ac:dyDescent="0.3">
      <c r="B329" s="25"/>
      <c r="C329" s="25"/>
      <c r="D329" s="26"/>
      <c r="E329" s="16"/>
    </row>
    <row r="330" spans="2:5" s="21" customFormat="1" x14ac:dyDescent="0.3">
      <c r="B330" s="25"/>
      <c r="C330" s="25"/>
      <c r="D330" s="26"/>
      <c r="E330" s="16"/>
    </row>
    <row r="331" spans="2:5" s="21" customFormat="1" x14ac:dyDescent="0.3">
      <c r="B331" s="25"/>
      <c r="C331" s="25"/>
      <c r="D331" s="26"/>
      <c r="E331" s="16"/>
    </row>
    <row r="332" spans="2:5" s="21" customFormat="1" x14ac:dyDescent="0.3">
      <c r="B332" s="25"/>
      <c r="C332" s="25"/>
      <c r="D332" s="26"/>
      <c r="E332" s="16"/>
    </row>
    <row r="333" spans="2:5" s="21" customFormat="1" x14ac:dyDescent="0.3">
      <c r="B333" s="25"/>
      <c r="C333" s="25"/>
      <c r="D333" s="26"/>
      <c r="E333" s="16"/>
    </row>
    <row r="334" spans="2:5" s="21" customFormat="1" x14ac:dyDescent="0.3">
      <c r="B334" s="25"/>
      <c r="C334" s="25"/>
      <c r="D334" s="26"/>
      <c r="E334" s="16"/>
    </row>
    <row r="335" spans="2:5" s="21" customFormat="1" x14ac:dyDescent="0.3">
      <c r="B335" s="25"/>
      <c r="C335" s="25"/>
      <c r="D335" s="26"/>
      <c r="E335" s="16"/>
    </row>
    <row r="336" spans="2:5" s="21" customFormat="1" x14ac:dyDescent="0.3">
      <c r="B336" s="25"/>
      <c r="C336" s="25"/>
      <c r="D336" s="26"/>
      <c r="E336" s="16"/>
    </row>
    <row r="337" spans="2:5" s="21" customFormat="1" x14ac:dyDescent="0.3">
      <c r="B337" s="25"/>
      <c r="C337" s="25"/>
      <c r="D337" s="26"/>
      <c r="E337" s="16"/>
    </row>
    <row r="338" spans="2:5" s="21" customFormat="1" x14ac:dyDescent="0.3">
      <c r="B338" s="25"/>
      <c r="C338" s="25"/>
      <c r="D338" s="26"/>
      <c r="E338" s="16"/>
    </row>
    <row r="339" spans="2:5" s="21" customFormat="1" x14ac:dyDescent="0.3">
      <c r="B339" s="25"/>
      <c r="C339" s="25"/>
      <c r="D339" s="26"/>
      <c r="E339" s="16"/>
    </row>
    <row r="340" spans="2:5" s="21" customFormat="1" x14ac:dyDescent="0.3">
      <c r="B340" s="25"/>
      <c r="C340" s="25"/>
      <c r="D340" s="26"/>
      <c r="E340" s="16"/>
    </row>
    <row r="341" spans="2:5" s="21" customFormat="1" x14ac:dyDescent="0.3">
      <c r="B341" s="25"/>
      <c r="C341" s="25"/>
      <c r="D341" s="26"/>
      <c r="E341" s="16"/>
    </row>
    <row r="342" spans="2:5" s="21" customFormat="1" x14ac:dyDescent="0.3">
      <c r="B342" s="25"/>
      <c r="C342" s="25"/>
      <c r="D342" s="26"/>
      <c r="E342" s="16"/>
    </row>
    <row r="343" spans="2:5" s="21" customFormat="1" x14ac:dyDescent="0.3">
      <c r="B343" s="25"/>
      <c r="C343" s="25"/>
      <c r="D343" s="26"/>
      <c r="E343" s="16"/>
    </row>
    <row r="344" spans="2:5" s="21" customFormat="1" x14ac:dyDescent="0.3">
      <c r="B344" s="25"/>
      <c r="C344" s="25"/>
      <c r="D344" s="26"/>
      <c r="E344" s="16"/>
    </row>
    <row r="345" spans="2:5" s="21" customFormat="1" x14ac:dyDescent="0.3">
      <c r="B345" s="25"/>
      <c r="C345" s="25"/>
      <c r="D345" s="26"/>
      <c r="E345" s="16"/>
    </row>
    <row r="346" spans="2:5" s="21" customFormat="1" x14ac:dyDescent="0.3">
      <c r="B346" s="25"/>
      <c r="C346" s="25"/>
      <c r="D346" s="26"/>
      <c r="E346" s="16"/>
    </row>
    <row r="347" spans="2:5" s="21" customFormat="1" x14ac:dyDescent="0.3">
      <c r="B347" s="25"/>
      <c r="C347" s="25"/>
      <c r="D347" s="26"/>
      <c r="E347" s="16"/>
    </row>
    <row r="348" spans="2:5" s="21" customFormat="1" x14ac:dyDescent="0.3">
      <c r="B348" s="25"/>
      <c r="C348" s="25"/>
      <c r="D348" s="26"/>
      <c r="E348" s="16"/>
    </row>
    <row r="349" spans="2:5" s="21" customFormat="1" x14ac:dyDescent="0.3">
      <c r="B349" s="25"/>
      <c r="C349" s="25"/>
      <c r="D349" s="26"/>
      <c r="E349" s="16"/>
    </row>
    <row r="350" spans="2:5" s="21" customFormat="1" x14ac:dyDescent="0.3">
      <c r="B350" s="25"/>
      <c r="C350" s="25"/>
      <c r="D350" s="26"/>
      <c r="E350" s="16"/>
    </row>
    <row r="351" spans="2:5" s="21" customFormat="1" x14ac:dyDescent="0.3">
      <c r="B351" s="25"/>
      <c r="C351" s="25"/>
      <c r="D351" s="26"/>
      <c r="E351" s="16"/>
    </row>
    <row r="352" spans="2:5" s="21" customFormat="1" x14ac:dyDescent="0.3">
      <c r="B352" s="25"/>
      <c r="C352" s="25"/>
      <c r="D352" s="26"/>
      <c r="E352" s="16"/>
    </row>
    <row r="353" spans="2:5" s="21" customFormat="1" x14ac:dyDescent="0.3">
      <c r="B353" s="25"/>
      <c r="C353" s="25"/>
      <c r="D353" s="26"/>
      <c r="E353" s="16"/>
    </row>
    <row r="354" spans="2:5" s="21" customFormat="1" x14ac:dyDescent="0.3">
      <c r="B354" s="25"/>
      <c r="C354" s="25"/>
      <c r="D354" s="26"/>
      <c r="E354" s="16"/>
    </row>
    <row r="355" spans="2:5" s="21" customFormat="1" x14ac:dyDescent="0.3">
      <c r="B355" s="25"/>
      <c r="C355" s="25"/>
      <c r="D355" s="26"/>
      <c r="E355" s="16"/>
    </row>
    <row r="356" spans="2:5" s="21" customFormat="1" x14ac:dyDescent="0.3">
      <c r="B356" s="25"/>
      <c r="C356" s="25"/>
      <c r="D356" s="26"/>
      <c r="E356" s="16"/>
    </row>
    <row r="357" spans="2:5" s="21" customFormat="1" x14ac:dyDescent="0.3">
      <c r="B357" s="25"/>
      <c r="C357" s="25"/>
      <c r="D357" s="26"/>
      <c r="E357" s="16"/>
    </row>
    <row r="358" spans="2:5" s="21" customFormat="1" x14ac:dyDescent="0.3">
      <c r="B358" s="25"/>
      <c r="C358" s="25"/>
      <c r="D358" s="26"/>
      <c r="E358" s="16"/>
    </row>
    <row r="359" spans="2:5" s="21" customFormat="1" x14ac:dyDescent="0.3">
      <c r="B359" s="25"/>
      <c r="C359" s="25"/>
      <c r="D359" s="26"/>
      <c r="E359" s="16"/>
    </row>
    <row r="360" spans="2:5" s="21" customFormat="1" x14ac:dyDescent="0.3">
      <c r="B360" s="25"/>
      <c r="C360" s="25"/>
      <c r="D360" s="26"/>
      <c r="E360" s="16"/>
    </row>
    <row r="361" spans="2:5" s="21" customFormat="1" x14ac:dyDescent="0.3">
      <c r="B361" s="25"/>
      <c r="C361" s="25"/>
      <c r="D361" s="26"/>
      <c r="E361" s="16"/>
    </row>
    <row r="362" spans="2:5" s="21" customFormat="1" x14ac:dyDescent="0.3">
      <c r="B362" s="25"/>
      <c r="C362" s="25"/>
      <c r="D362" s="26"/>
      <c r="E362" s="16"/>
    </row>
    <row r="363" spans="2:5" s="21" customFormat="1" x14ac:dyDescent="0.3">
      <c r="B363" s="25"/>
      <c r="C363" s="25"/>
      <c r="D363" s="26"/>
      <c r="E363" s="16"/>
    </row>
    <row r="364" spans="2:5" s="21" customFormat="1" x14ac:dyDescent="0.3">
      <c r="B364" s="25"/>
      <c r="C364" s="25"/>
      <c r="D364" s="26"/>
      <c r="E364" s="16"/>
    </row>
    <row r="365" spans="2:5" s="21" customFormat="1" x14ac:dyDescent="0.3">
      <c r="B365" s="25"/>
      <c r="C365" s="25"/>
      <c r="D365" s="26"/>
      <c r="E365" s="16"/>
    </row>
    <row r="366" spans="2:5" s="21" customFormat="1" x14ac:dyDescent="0.3">
      <c r="B366" s="25"/>
      <c r="C366" s="25"/>
      <c r="D366" s="26"/>
      <c r="E366" s="16"/>
    </row>
    <row r="367" spans="2:5" s="21" customFormat="1" x14ac:dyDescent="0.3">
      <c r="B367" s="25"/>
      <c r="C367" s="25"/>
      <c r="D367" s="26"/>
      <c r="E367" s="16"/>
    </row>
    <row r="368" spans="2:5" s="21" customFormat="1" x14ac:dyDescent="0.3">
      <c r="B368" s="25"/>
      <c r="C368" s="25"/>
      <c r="D368" s="26"/>
      <c r="E368" s="16"/>
    </row>
    <row r="369" spans="2:5" s="21" customFormat="1" x14ac:dyDescent="0.3">
      <c r="B369" s="25"/>
      <c r="C369" s="25"/>
      <c r="D369" s="26"/>
      <c r="E369" s="16"/>
    </row>
    <row r="370" spans="2:5" s="21" customFormat="1" x14ac:dyDescent="0.3">
      <c r="B370" s="25"/>
      <c r="C370" s="25"/>
      <c r="D370" s="26"/>
      <c r="E370" s="16"/>
    </row>
    <row r="371" spans="2:5" s="21" customFormat="1" x14ac:dyDescent="0.3">
      <c r="B371" s="25"/>
      <c r="C371" s="25"/>
      <c r="D371" s="26"/>
      <c r="E371" s="16"/>
    </row>
    <row r="372" spans="2:5" s="21" customFormat="1" x14ac:dyDescent="0.3">
      <c r="B372" s="25"/>
      <c r="C372" s="25"/>
      <c r="D372" s="26"/>
      <c r="E372" s="16"/>
    </row>
    <row r="373" spans="2:5" s="21" customFormat="1" x14ac:dyDescent="0.3">
      <c r="B373" s="25"/>
      <c r="C373" s="25"/>
      <c r="D373" s="26"/>
      <c r="E373" s="16"/>
    </row>
    <row r="374" spans="2:5" s="21" customFormat="1" x14ac:dyDescent="0.3">
      <c r="B374" s="25"/>
      <c r="C374" s="25"/>
      <c r="D374" s="26"/>
      <c r="E374" s="16"/>
    </row>
    <row r="375" spans="2:5" s="21" customFormat="1" x14ac:dyDescent="0.3">
      <c r="B375" s="25"/>
      <c r="C375" s="25"/>
      <c r="D375" s="26"/>
      <c r="E375" s="16"/>
    </row>
    <row r="376" spans="2:5" s="21" customFormat="1" x14ac:dyDescent="0.3">
      <c r="B376" s="25"/>
      <c r="C376" s="25"/>
      <c r="D376" s="26"/>
      <c r="E376" s="16"/>
    </row>
    <row r="377" spans="2:5" s="21" customFormat="1" x14ac:dyDescent="0.3">
      <c r="B377" s="25"/>
      <c r="C377" s="25"/>
      <c r="D377" s="26"/>
      <c r="E377" s="16"/>
    </row>
    <row r="378" spans="2:5" s="21" customFormat="1" x14ac:dyDescent="0.3">
      <c r="B378" s="25"/>
      <c r="C378" s="25"/>
      <c r="D378" s="26"/>
      <c r="E378" s="16"/>
    </row>
    <row r="379" spans="2:5" s="21" customFormat="1" x14ac:dyDescent="0.3">
      <c r="B379" s="25"/>
      <c r="C379" s="25"/>
      <c r="D379" s="26"/>
      <c r="E379" s="16"/>
    </row>
    <row r="380" spans="2:5" s="21" customFormat="1" x14ac:dyDescent="0.3">
      <c r="B380" s="25"/>
      <c r="C380" s="25"/>
      <c r="D380" s="26"/>
      <c r="E380" s="16"/>
    </row>
    <row r="381" spans="2:5" s="21" customFormat="1" x14ac:dyDescent="0.3">
      <c r="B381" s="25"/>
      <c r="C381" s="25"/>
      <c r="D381" s="26"/>
      <c r="E381" s="16"/>
    </row>
    <row r="382" spans="2:5" s="21" customFormat="1" x14ac:dyDescent="0.3">
      <c r="B382" s="25"/>
      <c r="C382" s="25"/>
      <c r="D382" s="26"/>
      <c r="E382" s="16"/>
    </row>
    <row r="383" spans="2:5" s="21" customFormat="1" x14ac:dyDescent="0.3">
      <c r="B383" s="25"/>
      <c r="C383" s="25"/>
      <c r="D383" s="26"/>
      <c r="E383" s="16"/>
    </row>
    <row r="384" spans="2:5" s="21" customFormat="1" x14ac:dyDescent="0.3">
      <c r="B384" s="25"/>
      <c r="C384" s="25"/>
      <c r="D384" s="26"/>
      <c r="E384" s="16"/>
    </row>
    <row r="385" spans="2:5" s="21" customFormat="1" x14ac:dyDescent="0.3">
      <c r="B385" s="25"/>
      <c r="C385" s="25"/>
      <c r="D385" s="26"/>
      <c r="E385" s="16"/>
    </row>
    <row r="386" spans="2:5" s="21" customFormat="1" x14ac:dyDescent="0.3">
      <c r="B386" s="25"/>
      <c r="C386" s="25"/>
      <c r="D386" s="26"/>
      <c r="E386" s="16"/>
    </row>
    <row r="387" spans="2:5" s="21" customFormat="1" x14ac:dyDescent="0.3">
      <c r="B387" s="25"/>
      <c r="C387" s="25"/>
      <c r="D387" s="26"/>
      <c r="E387" s="16"/>
    </row>
    <row r="388" spans="2:5" s="21" customFormat="1" x14ac:dyDescent="0.3">
      <c r="B388" s="25"/>
      <c r="C388" s="25"/>
      <c r="D388" s="26"/>
      <c r="E388" s="16"/>
    </row>
    <row r="389" spans="2:5" s="21" customFormat="1" x14ac:dyDescent="0.3">
      <c r="B389" s="25"/>
      <c r="C389" s="25"/>
      <c r="D389" s="26"/>
      <c r="E389" s="16"/>
    </row>
    <row r="390" spans="2:5" s="21" customFormat="1" x14ac:dyDescent="0.3">
      <c r="B390" s="25"/>
      <c r="C390" s="25"/>
      <c r="D390" s="26"/>
      <c r="E390" s="16"/>
    </row>
    <row r="391" spans="2:5" s="21" customFormat="1" x14ac:dyDescent="0.3">
      <c r="B391" s="25"/>
      <c r="C391" s="25"/>
      <c r="D391" s="26"/>
      <c r="E391" s="16"/>
    </row>
    <row r="392" spans="2:5" s="21" customFormat="1" x14ac:dyDescent="0.3">
      <c r="B392" s="25"/>
      <c r="C392" s="25"/>
      <c r="D392" s="26"/>
      <c r="E392" s="16"/>
    </row>
    <row r="393" spans="2:5" s="21" customFormat="1" x14ac:dyDescent="0.3">
      <c r="B393" s="25"/>
      <c r="C393" s="25"/>
      <c r="D393" s="26"/>
      <c r="E393" s="16"/>
    </row>
    <row r="394" spans="2:5" s="21" customFormat="1" x14ac:dyDescent="0.3">
      <c r="B394" s="25"/>
      <c r="C394" s="25"/>
      <c r="D394" s="26"/>
      <c r="E394" s="16"/>
    </row>
    <row r="395" spans="2:5" s="21" customFormat="1" x14ac:dyDescent="0.3">
      <c r="B395" s="25"/>
      <c r="C395" s="25"/>
      <c r="D395" s="26"/>
      <c r="E395" s="16"/>
    </row>
    <row r="396" spans="2:5" s="21" customFormat="1" x14ac:dyDescent="0.3">
      <c r="B396" s="25"/>
      <c r="C396" s="25"/>
      <c r="D396" s="26"/>
      <c r="E396" s="16"/>
    </row>
    <row r="397" spans="2:5" s="21" customFormat="1" x14ac:dyDescent="0.3">
      <c r="B397" s="25"/>
      <c r="C397" s="25"/>
      <c r="D397" s="26"/>
      <c r="E397" s="16"/>
    </row>
    <row r="398" spans="2:5" s="21" customFormat="1" x14ac:dyDescent="0.3">
      <c r="B398" s="25"/>
      <c r="C398" s="25"/>
      <c r="D398" s="26"/>
      <c r="E398" s="16"/>
    </row>
    <row r="399" spans="2:5" s="21" customFormat="1" x14ac:dyDescent="0.3">
      <c r="B399" s="25"/>
      <c r="C399" s="25"/>
      <c r="D399" s="26"/>
      <c r="E399" s="16"/>
    </row>
    <row r="400" spans="2:5" s="21" customFormat="1" x14ac:dyDescent="0.3">
      <c r="B400" s="25"/>
      <c r="C400" s="25"/>
      <c r="D400" s="26"/>
      <c r="E400" s="16"/>
    </row>
    <row r="401" spans="2:5" s="21" customFormat="1" x14ac:dyDescent="0.3">
      <c r="B401" s="25"/>
      <c r="C401" s="25"/>
      <c r="D401" s="26"/>
      <c r="E401" s="16"/>
    </row>
    <row r="402" spans="2:5" s="21" customFormat="1" x14ac:dyDescent="0.3">
      <c r="B402" s="25"/>
      <c r="C402" s="25"/>
      <c r="D402" s="26"/>
      <c r="E402" s="16"/>
    </row>
    <row r="403" spans="2:5" s="21" customFormat="1" x14ac:dyDescent="0.3">
      <c r="B403" s="25"/>
      <c r="C403" s="25"/>
      <c r="D403" s="26"/>
      <c r="E403" s="16"/>
    </row>
    <row r="404" spans="2:5" s="21" customFormat="1" x14ac:dyDescent="0.3">
      <c r="B404" s="25"/>
      <c r="C404" s="25"/>
      <c r="D404" s="26"/>
      <c r="E404" s="16"/>
    </row>
    <row r="405" spans="2:5" s="21" customFormat="1" x14ac:dyDescent="0.3">
      <c r="B405" s="25"/>
      <c r="C405" s="25"/>
      <c r="D405" s="26"/>
      <c r="E405" s="16"/>
    </row>
    <row r="406" spans="2:5" s="21" customFormat="1" x14ac:dyDescent="0.3">
      <c r="B406" s="25"/>
      <c r="C406" s="25"/>
      <c r="D406" s="26"/>
      <c r="E406" s="16"/>
    </row>
    <row r="407" spans="2:5" s="21" customFormat="1" x14ac:dyDescent="0.3">
      <c r="B407" s="25"/>
      <c r="C407" s="25"/>
      <c r="D407" s="26"/>
      <c r="E407" s="16"/>
    </row>
    <row r="408" spans="2:5" s="21" customFormat="1" x14ac:dyDescent="0.3">
      <c r="B408" s="25"/>
      <c r="C408" s="25"/>
      <c r="D408" s="26"/>
      <c r="E408" s="16"/>
    </row>
    <row r="409" spans="2:5" s="21" customFormat="1" x14ac:dyDescent="0.3">
      <c r="B409" s="25"/>
      <c r="C409" s="25"/>
      <c r="D409" s="26"/>
      <c r="E409" s="16"/>
    </row>
    <row r="410" spans="2:5" s="21" customFormat="1" x14ac:dyDescent="0.3">
      <c r="B410" s="25"/>
      <c r="C410" s="25"/>
      <c r="D410" s="26"/>
      <c r="E410" s="16"/>
    </row>
    <row r="411" spans="2:5" s="21" customFormat="1" x14ac:dyDescent="0.3">
      <c r="B411" s="25"/>
      <c r="C411" s="25"/>
      <c r="D411" s="26"/>
      <c r="E411" s="16"/>
    </row>
    <row r="412" spans="2:5" s="21" customFormat="1" x14ac:dyDescent="0.3">
      <c r="B412" s="25"/>
      <c r="C412" s="25"/>
      <c r="D412" s="26"/>
      <c r="E412" s="16"/>
    </row>
    <row r="413" spans="2:5" s="21" customFormat="1" x14ac:dyDescent="0.3">
      <c r="B413" s="25"/>
      <c r="C413" s="25"/>
      <c r="D413" s="26"/>
      <c r="E413" s="16"/>
    </row>
    <row r="414" spans="2:5" s="21" customFormat="1" x14ac:dyDescent="0.3">
      <c r="B414" s="25"/>
      <c r="C414" s="25"/>
      <c r="D414" s="26"/>
      <c r="E414" s="16"/>
    </row>
    <row r="415" spans="2:5" s="21" customFormat="1" x14ac:dyDescent="0.3">
      <c r="B415" s="25"/>
      <c r="C415" s="25"/>
      <c r="D415" s="26"/>
      <c r="E415" s="16"/>
    </row>
    <row r="416" spans="2:5" s="21" customFormat="1" x14ac:dyDescent="0.3">
      <c r="B416" s="25"/>
      <c r="C416" s="25"/>
      <c r="D416" s="26"/>
      <c r="E416" s="16"/>
    </row>
    <row r="417" spans="2:5" s="21" customFormat="1" x14ac:dyDescent="0.3">
      <c r="B417" s="25"/>
      <c r="C417" s="25"/>
      <c r="D417" s="26"/>
      <c r="E417" s="16"/>
    </row>
    <row r="418" spans="2:5" s="21" customFormat="1" x14ac:dyDescent="0.3">
      <c r="B418" s="25"/>
      <c r="C418" s="25"/>
      <c r="D418" s="26"/>
      <c r="E418" s="16"/>
    </row>
    <row r="419" spans="2:5" s="21" customFormat="1" x14ac:dyDescent="0.3">
      <c r="B419" s="25"/>
      <c r="C419" s="25"/>
      <c r="D419" s="26"/>
      <c r="E419" s="16"/>
    </row>
    <row r="420" spans="2:5" s="21" customFormat="1" x14ac:dyDescent="0.3">
      <c r="B420" s="25"/>
      <c r="C420" s="25"/>
      <c r="D420" s="26"/>
      <c r="E420" s="16"/>
    </row>
    <row r="421" spans="2:5" s="21" customFormat="1" x14ac:dyDescent="0.3">
      <c r="B421" s="25"/>
      <c r="C421" s="25"/>
      <c r="D421" s="26"/>
      <c r="E421" s="16"/>
    </row>
    <row r="422" spans="2:5" s="21" customFormat="1" x14ac:dyDescent="0.3">
      <c r="B422" s="25"/>
      <c r="C422" s="25"/>
      <c r="D422" s="26"/>
      <c r="E422" s="16"/>
    </row>
    <row r="423" spans="2:5" s="21" customFormat="1" x14ac:dyDescent="0.3">
      <c r="B423" s="25"/>
      <c r="C423" s="25"/>
      <c r="D423" s="26"/>
      <c r="E423" s="16"/>
    </row>
    <row r="424" spans="2:5" s="21" customFormat="1" x14ac:dyDescent="0.3">
      <c r="B424" s="25"/>
      <c r="C424" s="25"/>
      <c r="D424" s="26"/>
      <c r="E424" s="16"/>
    </row>
    <row r="425" spans="2:5" s="21" customFormat="1" x14ac:dyDescent="0.3">
      <c r="B425" s="25"/>
      <c r="C425" s="25"/>
      <c r="D425" s="26"/>
      <c r="E425" s="16"/>
    </row>
    <row r="426" spans="2:5" s="21" customFormat="1" x14ac:dyDescent="0.3">
      <c r="B426" s="25"/>
      <c r="C426" s="25"/>
      <c r="D426" s="26"/>
      <c r="E426" s="16"/>
    </row>
    <row r="427" spans="2:5" s="21" customFormat="1" x14ac:dyDescent="0.3">
      <c r="B427" s="25"/>
      <c r="C427" s="25"/>
      <c r="D427" s="26"/>
      <c r="E427" s="16"/>
    </row>
    <row r="428" spans="2:5" s="21" customFormat="1" x14ac:dyDescent="0.3">
      <c r="B428" s="25"/>
      <c r="C428" s="25"/>
      <c r="D428" s="26"/>
      <c r="E428" s="16"/>
    </row>
    <row r="429" spans="2:5" s="21" customFormat="1" x14ac:dyDescent="0.3">
      <c r="B429" s="25"/>
      <c r="C429" s="25"/>
      <c r="D429" s="26"/>
      <c r="E429" s="16"/>
    </row>
    <row r="430" spans="2:5" s="21" customFormat="1" x14ac:dyDescent="0.3">
      <c r="B430" s="25"/>
      <c r="C430" s="25"/>
      <c r="D430" s="26"/>
      <c r="E430" s="16"/>
    </row>
    <row r="431" spans="2:5" s="21" customFormat="1" x14ac:dyDescent="0.3">
      <c r="B431" s="25"/>
      <c r="C431" s="25"/>
      <c r="D431" s="26"/>
      <c r="E431" s="16"/>
    </row>
    <row r="432" spans="2:5" s="21" customFormat="1" x14ac:dyDescent="0.3">
      <c r="B432" s="25"/>
      <c r="C432" s="25"/>
      <c r="D432" s="26"/>
      <c r="E432" s="16"/>
    </row>
    <row r="433" spans="2:5" s="21" customFormat="1" x14ac:dyDescent="0.3">
      <c r="B433" s="25"/>
      <c r="C433" s="25"/>
      <c r="D433" s="26"/>
      <c r="E433" s="16"/>
    </row>
    <row r="434" spans="2:5" s="21" customFormat="1" x14ac:dyDescent="0.3">
      <c r="B434" s="25"/>
      <c r="C434" s="25"/>
      <c r="D434" s="26"/>
      <c r="E434" s="16"/>
    </row>
    <row r="435" spans="2:5" s="21" customFormat="1" x14ac:dyDescent="0.3">
      <c r="B435" s="25"/>
      <c r="C435" s="25"/>
      <c r="D435" s="26"/>
      <c r="E435" s="16"/>
    </row>
    <row r="436" spans="2:5" s="21" customFormat="1" x14ac:dyDescent="0.3">
      <c r="B436" s="25"/>
      <c r="C436" s="25"/>
      <c r="D436" s="26"/>
      <c r="E436" s="16"/>
    </row>
    <row r="437" spans="2:5" s="21" customFormat="1" x14ac:dyDescent="0.3">
      <c r="B437" s="25"/>
      <c r="C437" s="25"/>
      <c r="D437" s="26"/>
      <c r="E437" s="16"/>
    </row>
    <row r="438" spans="2:5" s="21" customFormat="1" x14ac:dyDescent="0.3">
      <c r="B438" s="25"/>
      <c r="C438" s="25"/>
      <c r="D438" s="26"/>
      <c r="E438" s="16"/>
    </row>
    <row r="439" spans="2:5" s="21" customFormat="1" x14ac:dyDescent="0.3">
      <c r="B439" s="25"/>
      <c r="C439" s="25"/>
      <c r="D439" s="26"/>
      <c r="E439" s="16"/>
    </row>
    <row r="440" spans="2:5" s="21" customFormat="1" x14ac:dyDescent="0.3">
      <c r="B440" s="25"/>
      <c r="C440" s="25"/>
      <c r="D440" s="26"/>
      <c r="E440" s="16"/>
    </row>
    <row r="441" spans="2:5" s="21" customFormat="1" x14ac:dyDescent="0.3">
      <c r="B441" s="25"/>
      <c r="C441" s="25"/>
      <c r="D441" s="26"/>
      <c r="E441" s="16"/>
    </row>
    <row r="442" spans="2:5" s="21" customFormat="1" x14ac:dyDescent="0.3">
      <c r="B442" s="25"/>
      <c r="C442" s="25"/>
      <c r="D442" s="26"/>
      <c r="E442" s="16"/>
    </row>
    <row r="443" spans="2:5" s="21" customFormat="1" x14ac:dyDescent="0.3">
      <c r="B443" s="25"/>
      <c r="C443" s="25"/>
      <c r="D443" s="26"/>
      <c r="E443" s="16"/>
    </row>
  </sheetData>
  <sheetProtection selectLockedCells="1" selectUnlockedCells="1"/>
  <mergeCells count="104">
    <mergeCell ref="G98:I98"/>
    <mergeCell ref="G99:I99"/>
    <mergeCell ref="G94:I94"/>
    <mergeCell ref="G92:I92"/>
    <mergeCell ref="G93:I93"/>
    <mergeCell ref="G104:I104"/>
    <mergeCell ref="G102:I102"/>
    <mergeCell ref="G103:I103"/>
    <mergeCell ref="G34:I34"/>
    <mergeCell ref="G35:I35"/>
    <mergeCell ref="G36:I36"/>
    <mergeCell ref="G37:I37"/>
    <mergeCell ref="G38:I38"/>
    <mergeCell ref="G29:I29"/>
    <mergeCell ref="G30:I30"/>
    <mergeCell ref="G31:I31"/>
    <mergeCell ref="G32:I32"/>
    <mergeCell ref="G33:I33"/>
    <mergeCell ref="G88:I88"/>
    <mergeCell ref="G89:I89"/>
    <mergeCell ref="G90:I90"/>
    <mergeCell ref="G91:I91"/>
    <mergeCell ref="G100:I100"/>
    <mergeCell ref="G101:I101"/>
    <mergeCell ref="G68:I68"/>
    <mergeCell ref="G84:I84"/>
    <mergeCell ref="G85:I85"/>
    <mergeCell ref="G86:I86"/>
    <mergeCell ref="G87:I87"/>
    <mergeCell ref="G70:I70"/>
    <mergeCell ref="G69:I69"/>
    <mergeCell ref="G71:I71"/>
    <mergeCell ref="G72:I72"/>
    <mergeCell ref="G73:I73"/>
    <mergeCell ref="G74:I74"/>
    <mergeCell ref="G75:I75"/>
    <mergeCell ref="G76:I76"/>
    <mergeCell ref="G77:I77"/>
    <mergeCell ref="G78:I78"/>
    <mergeCell ref="G95:I95"/>
    <mergeCell ref="G96:I96"/>
    <mergeCell ref="G97:I97"/>
    <mergeCell ref="G79:I79"/>
    <mergeCell ref="G80:I80"/>
    <mergeCell ref="G81:I81"/>
    <mergeCell ref="G82:I82"/>
    <mergeCell ref="G83:I83"/>
    <mergeCell ref="G62:I62"/>
    <mergeCell ref="G63:I63"/>
    <mergeCell ref="G64:I64"/>
    <mergeCell ref="G65:I65"/>
    <mergeCell ref="G67:I67"/>
    <mergeCell ref="G66:I66"/>
    <mergeCell ref="G54:I54"/>
    <mergeCell ref="G59:I59"/>
    <mergeCell ref="G60:I60"/>
    <mergeCell ref="G61:I61"/>
    <mergeCell ref="G58:I58"/>
    <mergeCell ref="G39:I39"/>
    <mergeCell ref="G40:I40"/>
    <mergeCell ref="G41:I41"/>
    <mergeCell ref="G42:I42"/>
    <mergeCell ref="G43:I43"/>
    <mergeCell ref="G55:I55"/>
    <mergeCell ref="G56:I56"/>
    <mergeCell ref="G57:I57"/>
    <mergeCell ref="G49:I49"/>
    <mergeCell ref="G50:I50"/>
    <mergeCell ref="G51:I51"/>
    <mergeCell ref="G52:I52"/>
    <mergeCell ref="G53:I53"/>
    <mergeCell ref="G44:I44"/>
    <mergeCell ref="G28:I28"/>
    <mergeCell ref="G16:I16"/>
    <mergeCell ref="G17:I17"/>
    <mergeCell ref="G18:I18"/>
    <mergeCell ref="G19:I19"/>
    <mergeCell ref="G20:I20"/>
    <mergeCell ref="A12:F12"/>
    <mergeCell ref="G12:I12"/>
    <mergeCell ref="G13:I13"/>
    <mergeCell ref="G14:I14"/>
    <mergeCell ref="G15:I15"/>
    <mergeCell ref="G21:I21"/>
    <mergeCell ref="G23:I23"/>
    <mergeCell ref="G24:I24"/>
    <mergeCell ref="G25:I25"/>
    <mergeCell ref="G26:I26"/>
    <mergeCell ref="G27:I27"/>
    <mergeCell ref="B1:E1"/>
    <mergeCell ref="G1:J1"/>
    <mergeCell ref="B2:E2"/>
    <mergeCell ref="G2:J2"/>
    <mergeCell ref="B3:E3"/>
    <mergeCell ref="G3:J3"/>
    <mergeCell ref="B4:E4"/>
    <mergeCell ref="G4:J4"/>
    <mergeCell ref="A11:F11"/>
    <mergeCell ref="B5:E5"/>
    <mergeCell ref="A7:J7"/>
    <mergeCell ref="A8:J8"/>
    <mergeCell ref="A10:F10"/>
    <mergeCell ref="G10:I10"/>
    <mergeCell ref="G11:I11"/>
  </mergeCells>
  <phoneticPr fontId="5" type="noConversion"/>
  <pageMargins left="0.74803149606299213" right="0.27559055118110237" top="0.86614173228346458" bottom="0.86614173228346458" header="0.23622047244094491" footer="0.51181102362204722"/>
  <pageSetup paperSize="9" scale="71" firstPageNumber="0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0"/>
  <sheetViews>
    <sheetView tabSelected="1" zoomScaleNormal="100" workbookViewId="0">
      <selection activeCell="G3" sqref="G3:I3"/>
    </sheetView>
  </sheetViews>
  <sheetFormatPr defaultRowHeight="13.2" x14ac:dyDescent="0.25"/>
  <cols>
    <col min="1" max="1" width="5.33203125" customWidth="1"/>
    <col min="2" max="2" width="6.5546875" customWidth="1"/>
    <col min="3" max="3" width="8.44140625" customWidth="1"/>
    <col min="4" max="4" width="5.109375" customWidth="1"/>
    <col min="5" max="5" width="8.109375" customWidth="1"/>
    <col min="6" max="6" width="6" customWidth="1"/>
    <col min="7" max="7" width="55.33203125" customWidth="1"/>
    <col min="8" max="8" width="11.33203125" customWidth="1"/>
    <col min="9" max="9" width="3.88671875" hidden="1" customWidth="1"/>
    <col min="10" max="10" width="13.44140625" customWidth="1"/>
    <col min="11" max="11" width="11.21875" customWidth="1"/>
  </cols>
  <sheetData>
    <row r="1" spans="1:11" ht="15.6" x14ac:dyDescent="0.3">
      <c r="A1" s="7"/>
      <c r="B1" s="55"/>
      <c r="C1" s="55"/>
      <c r="D1" s="55"/>
      <c r="E1" s="55"/>
      <c r="F1" s="5"/>
      <c r="G1" s="55" t="s">
        <v>136</v>
      </c>
      <c r="H1" s="55"/>
      <c r="I1" s="55"/>
    </row>
    <row r="2" spans="1:11" ht="15.6" x14ac:dyDescent="0.3">
      <c r="A2" s="7"/>
      <c r="B2" s="55"/>
      <c r="C2" s="55"/>
      <c r="D2" s="55"/>
      <c r="E2" s="55"/>
      <c r="F2" s="5"/>
      <c r="G2" s="55" t="s">
        <v>146</v>
      </c>
      <c r="H2" s="55"/>
      <c r="I2" s="55"/>
    </row>
    <row r="3" spans="1:11" ht="15.6" x14ac:dyDescent="0.3">
      <c r="A3" s="6"/>
      <c r="B3" s="55"/>
      <c r="C3" s="55"/>
      <c r="D3" s="55"/>
      <c r="E3" s="55"/>
      <c r="F3" s="5"/>
      <c r="G3" s="55" t="s">
        <v>135</v>
      </c>
      <c r="H3" s="55"/>
      <c r="I3" s="55"/>
    </row>
    <row r="4" spans="1:11" ht="15.6" x14ac:dyDescent="0.3">
      <c r="A4" s="6"/>
      <c r="B4" s="8"/>
      <c r="C4" s="8"/>
      <c r="D4" s="8"/>
      <c r="E4" s="9"/>
      <c r="F4" s="5"/>
      <c r="G4" s="5"/>
      <c r="H4" s="5"/>
      <c r="I4" s="5"/>
    </row>
    <row r="5" spans="1:11" ht="15.6" x14ac:dyDescent="0.25">
      <c r="A5" s="57" t="s">
        <v>2</v>
      </c>
      <c r="B5" s="57"/>
      <c r="C5" s="57"/>
      <c r="D5" s="57"/>
      <c r="E5" s="57"/>
      <c r="F5" s="57"/>
      <c r="G5" s="57"/>
      <c r="H5" s="57"/>
      <c r="I5" s="57"/>
    </row>
    <row r="6" spans="1:11" ht="15.6" x14ac:dyDescent="0.25">
      <c r="A6" s="58" t="s">
        <v>145</v>
      </c>
      <c r="B6" s="58"/>
      <c r="C6" s="58"/>
      <c r="D6" s="58"/>
      <c r="E6" s="58"/>
      <c r="F6" s="58"/>
      <c r="G6" s="58"/>
      <c r="H6" s="58"/>
      <c r="I6" s="58"/>
    </row>
    <row r="7" spans="1:11" ht="15.6" x14ac:dyDescent="0.3">
      <c r="A7" s="6"/>
      <c r="B7" s="10"/>
      <c r="C7" s="10"/>
      <c r="D7" s="11"/>
      <c r="E7" s="12"/>
      <c r="F7" s="5"/>
      <c r="G7" s="5"/>
      <c r="H7" s="5"/>
      <c r="I7" s="5"/>
    </row>
    <row r="8" spans="1:11" ht="46.8" x14ac:dyDescent="0.25">
      <c r="A8" s="59" t="s">
        <v>3</v>
      </c>
      <c r="B8" s="59"/>
      <c r="C8" s="59"/>
      <c r="D8" s="59"/>
      <c r="E8" s="59"/>
      <c r="F8" s="59"/>
      <c r="G8" s="97" t="s">
        <v>4</v>
      </c>
      <c r="H8" s="98"/>
      <c r="I8" s="99"/>
      <c r="J8" s="13" t="s">
        <v>143</v>
      </c>
      <c r="K8" s="13" t="s">
        <v>144</v>
      </c>
    </row>
    <row r="9" spans="1:11" ht="15.6" x14ac:dyDescent="0.3">
      <c r="A9" s="56" t="s">
        <v>6</v>
      </c>
      <c r="B9" s="56"/>
      <c r="C9" s="56"/>
      <c r="D9" s="56"/>
      <c r="E9" s="56"/>
      <c r="F9" s="56"/>
      <c r="G9" s="100">
        <v>2</v>
      </c>
      <c r="H9" s="101"/>
      <c r="I9" s="102"/>
      <c r="J9" s="34">
        <v>3</v>
      </c>
      <c r="K9" s="34">
        <v>4</v>
      </c>
    </row>
    <row r="10" spans="1:11" ht="15.6" x14ac:dyDescent="0.3">
      <c r="A10" s="75"/>
      <c r="B10" s="75"/>
      <c r="C10" s="75"/>
      <c r="D10" s="75"/>
      <c r="E10" s="75"/>
      <c r="F10" s="75"/>
      <c r="G10" s="76"/>
      <c r="H10" s="77"/>
      <c r="I10" s="78"/>
      <c r="J10" s="51"/>
      <c r="K10" s="51"/>
    </row>
    <row r="11" spans="1:11" ht="15.6" x14ac:dyDescent="0.25">
      <c r="A11" s="36" t="s">
        <v>6</v>
      </c>
      <c r="B11" s="36" t="s">
        <v>7</v>
      </c>
      <c r="C11" s="36" t="s">
        <v>8</v>
      </c>
      <c r="D11" s="36" t="s">
        <v>7</v>
      </c>
      <c r="E11" s="36" t="s">
        <v>9</v>
      </c>
      <c r="F11" s="36" t="s">
        <v>10</v>
      </c>
      <c r="G11" s="79" t="s">
        <v>11</v>
      </c>
      <c r="H11" s="80"/>
      <c r="I11" s="81"/>
      <c r="J11" s="38">
        <f>SUM(J13,J19,J22,J26,J35,J39,J48,J53)</f>
        <v>219</v>
      </c>
      <c r="K11" s="38">
        <f>SUM(K13,K19,K22,K26,K35,K39,K48,K53)</f>
        <v>223.5</v>
      </c>
    </row>
    <row r="12" spans="1:11" ht="15.6" x14ac:dyDescent="0.25">
      <c r="A12" s="37"/>
      <c r="B12" s="37"/>
      <c r="C12" s="37"/>
      <c r="D12" s="37"/>
      <c r="E12" s="37"/>
      <c r="F12" s="37"/>
      <c r="G12" s="76"/>
      <c r="H12" s="77"/>
      <c r="I12" s="78"/>
      <c r="J12" s="39"/>
      <c r="K12" s="39"/>
    </row>
    <row r="13" spans="1:11" ht="15.6" x14ac:dyDescent="0.25">
      <c r="A13" s="36" t="s">
        <v>6</v>
      </c>
      <c r="B13" s="36" t="s">
        <v>12</v>
      </c>
      <c r="C13" s="36" t="s">
        <v>8</v>
      </c>
      <c r="D13" s="36" t="s">
        <v>7</v>
      </c>
      <c r="E13" s="36" t="s">
        <v>9</v>
      </c>
      <c r="F13" s="36" t="s">
        <v>10</v>
      </c>
      <c r="G13" s="79" t="s">
        <v>13</v>
      </c>
      <c r="H13" s="80"/>
      <c r="I13" s="81"/>
      <c r="J13" s="38">
        <f>SUM(J14)</f>
        <v>188</v>
      </c>
      <c r="K13" s="38">
        <f>SUM(K14)</f>
        <v>192</v>
      </c>
    </row>
    <row r="14" spans="1:11" ht="15.6" x14ac:dyDescent="0.25">
      <c r="A14" s="37" t="s">
        <v>6</v>
      </c>
      <c r="B14" s="37" t="s">
        <v>12</v>
      </c>
      <c r="C14" s="37" t="s">
        <v>14</v>
      </c>
      <c r="D14" s="37" t="s">
        <v>12</v>
      </c>
      <c r="E14" s="37" t="s">
        <v>9</v>
      </c>
      <c r="F14" s="37" t="s">
        <v>15</v>
      </c>
      <c r="G14" s="63" t="s">
        <v>16</v>
      </c>
      <c r="H14" s="64"/>
      <c r="I14" s="65"/>
      <c r="J14" s="39">
        <f>J15+J16+J17</f>
        <v>188</v>
      </c>
      <c r="K14" s="39">
        <f>K15+K16+K17</f>
        <v>192</v>
      </c>
    </row>
    <row r="15" spans="1:11" ht="84.6" customHeight="1" x14ac:dyDescent="0.25">
      <c r="A15" s="37" t="s">
        <v>6</v>
      </c>
      <c r="B15" s="37" t="s">
        <v>12</v>
      </c>
      <c r="C15" s="37" t="s">
        <v>14</v>
      </c>
      <c r="D15" s="37" t="s">
        <v>12</v>
      </c>
      <c r="E15" s="37" t="s">
        <v>9</v>
      </c>
      <c r="F15" s="37" t="s">
        <v>15</v>
      </c>
      <c r="G15" s="66" t="s">
        <v>101</v>
      </c>
      <c r="H15" s="67"/>
      <c r="I15" s="68"/>
      <c r="J15" s="40">
        <v>188</v>
      </c>
      <c r="K15" s="40">
        <v>192</v>
      </c>
    </row>
    <row r="16" spans="1:11" ht="116.4" hidden="1" customHeight="1" x14ac:dyDescent="0.25">
      <c r="A16" s="37" t="s">
        <v>6</v>
      </c>
      <c r="B16" s="37" t="s">
        <v>12</v>
      </c>
      <c r="C16" s="37" t="s">
        <v>17</v>
      </c>
      <c r="D16" s="37" t="s">
        <v>12</v>
      </c>
      <c r="E16" s="37" t="s">
        <v>9</v>
      </c>
      <c r="F16" s="37" t="s">
        <v>15</v>
      </c>
      <c r="G16" s="69" t="s">
        <v>102</v>
      </c>
      <c r="H16" s="70"/>
      <c r="I16" s="71"/>
      <c r="J16" s="40"/>
      <c r="K16" s="40"/>
    </row>
    <row r="17" spans="1:11" ht="49.8" hidden="1" customHeight="1" x14ac:dyDescent="0.25">
      <c r="A17" s="37" t="s">
        <v>6</v>
      </c>
      <c r="B17" s="37" t="s">
        <v>12</v>
      </c>
      <c r="C17" s="37" t="s">
        <v>18</v>
      </c>
      <c r="D17" s="37" t="s">
        <v>12</v>
      </c>
      <c r="E17" s="37" t="s">
        <v>9</v>
      </c>
      <c r="F17" s="37" t="s">
        <v>15</v>
      </c>
      <c r="G17" s="66" t="s">
        <v>103</v>
      </c>
      <c r="H17" s="67"/>
      <c r="I17" s="68"/>
      <c r="J17" s="40"/>
      <c r="K17" s="40"/>
    </row>
    <row r="18" spans="1:11" ht="15.6" x14ac:dyDescent="0.25">
      <c r="A18" s="36"/>
      <c r="B18" s="36"/>
      <c r="C18" s="36"/>
      <c r="D18" s="36"/>
      <c r="E18" s="36"/>
      <c r="F18" s="36"/>
      <c r="G18" s="72"/>
      <c r="H18" s="73"/>
      <c r="I18" s="74"/>
      <c r="J18" s="41"/>
      <c r="K18" s="41"/>
    </row>
    <row r="19" spans="1:11" ht="15.6" x14ac:dyDescent="0.25">
      <c r="A19" s="36" t="s">
        <v>6</v>
      </c>
      <c r="B19" s="36" t="s">
        <v>104</v>
      </c>
      <c r="C19" s="36" t="s">
        <v>8</v>
      </c>
      <c r="D19" s="36" t="s">
        <v>7</v>
      </c>
      <c r="E19" s="36" t="s">
        <v>9</v>
      </c>
      <c r="F19" s="36" t="s">
        <v>10</v>
      </c>
      <c r="G19" s="103" t="s">
        <v>105</v>
      </c>
      <c r="H19" s="104"/>
      <c r="I19" s="105"/>
      <c r="J19" s="38">
        <f>J20</f>
        <v>0</v>
      </c>
      <c r="K19" s="38">
        <v>0</v>
      </c>
    </row>
    <row r="20" spans="1:11" ht="31.2" hidden="1" x14ac:dyDescent="0.25">
      <c r="A20" s="37" t="s">
        <v>6</v>
      </c>
      <c r="B20" s="37" t="s">
        <v>104</v>
      </c>
      <c r="C20" s="37" t="s">
        <v>68</v>
      </c>
      <c r="D20" s="37" t="s">
        <v>12</v>
      </c>
      <c r="E20" s="37" t="s">
        <v>9</v>
      </c>
      <c r="F20" s="37" t="s">
        <v>15</v>
      </c>
      <c r="G20" s="44" t="s">
        <v>134</v>
      </c>
      <c r="H20" s="45"/>
      <c r="I20" s="46"/>
      <c r="J20" s="40">
        <v>0</v>
      </c>
      <c r="K20" s="40">
        <v>1</v>
      </c>
    </row>
    <row r="21" spans="1:11" ht="15.6" x14ac:dyDescent="0.25">
      <c r="A21" s="37"/>
      <c r="B21" s="37"/>
      <c r="C21" s="37"/>
      <c r="D21" s="37"/>
      <c r="E21" s="37"/>
      <c r="F21" s="37"/>
      <c r="G21" s="106"/>
      <c r="H21" s="107"/>
      <c r="I21" s="108"/>
      <c r="J21" s="39"/>
      <c r="K21" s="39"/>
    </row>
    <row r="22" spans="1:11" ht="15.6" x14ac:dyDescent="0.25">
      <c r="A22" s="36" t="s">
        <v>6</v>
      </c>
      <c r="B22" s="36" t="s">
        <v>19</v>
      </c>
      <c r="C22" s="36" t="s">
        <v>8</v>
      </c>
      <c r="D22" s="36" t="s">
        <v>7</v>
      </c>
      <c r="E22" s="36" t="s">
        <v>9</v>
      </c>
      <c r="F22" s="36" t="s">
        <v>10</v>
      </c>
      <c r="G22" s="82" t="s">
        <v>20</v>
      </c>
      <c r="H22" s="83"/>
      <c r="I22" s="84"/>
      <c r="J22" s="38">
        <f>SUM(J23)</f>
        <v>0</v>
      </c>
      <c r="K22" s="38">
        <f>SUM(K23)</f>
        <v>0</v>
      </c>
    </row>
    <row r="23" spans="1:11" ht="15.6" hidden="1" x14ac:dyDescent="0.25">
      <c r="A23" s="37" t="s">
        <v>6</v>
      </c>
      <c r="B23" s="37" t="s">
        <v>19</v>
      </c>
      <c r="C23" s="37" t="s">
        <v>21</v>
      </c>
      <c r="D23" s="37" t="s">
        <v>12</v>
      </c>
      <c r="E23" s="37" t="s">
        <v>9</v>
      </c>
      <c r="F23" s="37" t="s">
        <v>15</v>
      </c>
      <c r="G23" s="69" t="s">
        <v>22</v>
      </c>
      <c r="H23" s="70"/>
      <c r="I23" s="71"/>
      <c r="J23" s="39">
        <f>J24</f>
        <v>0</v>
      </c>
      <c r="K23" s="39">
        <f>K24</f>
        <v>0</v>
      </c>
    </row>
    <row r="24" spans="1:11" ht="15.6" hidden="1" x14ac:dyDescent="0.25">
      <c r="A24" s="37" t="s">
        <v>6</v>
      </c>
      <c r="B24" s="37" t="s">
        <v>19</v>
      </c>
      <c r="C24" s="37" t="s">
        <v>138</v>
      </c>
      <c r="D24" s="37" t="s">
        <v>12</v>
      </c>
      <c r="E24" s="37" t="s">
        <v>9</v>
      </c>
      <c r="F24" s="37" t="s">
        <v>15</v>
      </c>
      <c r="G24" s="69" t="s">
        <v>22</v>
      </c>
      <c r="H24" s="70"/>
      <c r="I24" s="71"/>
      <c r="J24" s="39"/>
      <c r="K24" s="39"/>
    </row>
    <row r="25" spans="1:11" ht="15.6" x14ac:dyDescent="0.25">
      <c r="A25" s="37"/>
      <c r="B25" s="37"/>
      <c r="C25" s="37"/>
      <c r="D25" s="37"/>
      <c r="E25" s="37"/>
      <c r="F25" s="37"/>
      <c r="G25" s="66"/>
      <c r="H25" s="67"/>
      <c r="I25" s="68"/>
      <c r="J25" s="39"/>
      <c r="K25" s="39"/>
    </row>
    <row r="26" spans="1:11" ht="15.6" x14ac:dyDescent="0.25">
      <c r="A26" s="36" t="s">
        <v>6</v>
      </c>
      <c r="B26" s="36" t="s">
        <v>23</v>
      </c>
      <c r="C26" s="36" t="s">
        <v>8</v>
      </c>
      <c r="D26" s="36" t="s">
        <v>7</v>
      </c>
      <c r="E26" s="36" t="s">
        <v>9</v>
      </c>
      <c r="F26" s="36" t="s">
        <v>10</v>
      </c>
      <c r="G26" s="60" t="s">
        <v>24</v>
      </c>
      <c r="H26" s="61"/>
      <c r="I26" s="62"/>
      <c r="J26" s="38">
        <f>SUM(J27,J29)</f>
        <v>9</v>
      </c>
      <c r="K26" s="38">
        <f>SUM(K27,K29)</f>
        <v>9</v>
      </c>
    </row>
    <row r="27" spans="1:11" ht="15.6" x14ac:dyDescent="0.25">
      <c r="A27" s="37" t="s">
        <v>6</v>
      </c>
      <c r="B27" s="37" t="s">
        <v>23</v>
      </c>
      <c r="C27" s="37" t="s">
        <v>25</v>
      </c>
      <c r="D27" s="37" t="s">
        <v>7</v>
      </c>
      <c r="E27" s="37" t="s">
        <v>9</v>
      </c>
      <c r="F27" s="37" t="s">
        <v>15</v>
      </c>
      <c r="G27" s="69" t="s">
        <v>26</v>
      </c>
      <c r="H27" s="70"/>
      <c r="I27" s="71"/>
      <c r="J27" s="39">
        <f>SUM(J28)</f>
        <v>2</v>
      </c>
      <c r="K27" s="39">
        <f>SUM(K28)</f>
        <v>2</v>
      </c>
    </row>
    <row r="28" spans="1:11" ht="48" customHeight="1" x14ac:dyDescent="0.25">
      <c r="A28" s="37" t="s">
        <v>6</v>
      </c>
      <c r="B28" s="37" t="s">
        <v>23</v>
      </c>
      <c r="C28" s="37" t="s">
        <v>27</v>
      </c>
      <c r="D28" s="37" t="s">
        <v>28</v>
      </c>
      <c r="E28" s="37" t="s">
        <v>9</v>
      </c>
      <c r="F28" s="37" t="s">
        <v>15</v>
      </c>
      <c r="G28" s="69" t="s">
        <v>106</v>
      </c>
      <c r="H28" s="70"/>
      <c r="I28" s="71"/>
      <c r="J28" s="40">
        <v>2</v>
      </c>
      <c r="K28" s="40">
        <v>2</v>
      </c>
    </row>
    <row r="29" spans="1:11" ht="15.6" x14ac:dyDescent="0.25">
      <c r="A29" s="37" t="s">
        <v>6</v>
      </c>
      <c r="B29" s="37" t="s">
        <v>23</v>
      </c>
      <c r="C29" s="37" t="s">
        <v>29</v>
      </c>
      <c r="D29" s="37" t="s">
        <v>7</v>
      </c>
      <c r="E29" s="37" t="s">
        <v>9</v>
      </c>
      <c r="F29" s="37" t="s">
        <v>15</v>
      </c>
      <c r="G29" s="69" t="s">
        <v>30</v>
      </c>
      <c r="H29" s="70"/>
      <c r="I29" s="71"/>
      <c r="J29" s="39">
        <f>SUM(J30,J32)</f>
        <v>7</v>
      </c>
      <c r="K29" s="39">
        <f>SUM(K30,K32)</f>
        <v>7</v>
      </c>
    </row>
    <row r="30" spans="1:11" ht="44.4" customHeight="1" x14ac:dyDescent="0.25">
      <c r="A30" s="37" t="s">
        <v>6</v>
      </c>
      <c r="B30" s="37" t="s">
        <v>23</v>
      </c>
      <c r="C30" s="37" t="s">
        <v>31</v>
      </c>
      <c r="D30" s="37" t="s">
        <v>7</v>
      </c>
      <c r="E30" s="37" t="s">
        <v>9</v>
      </c>
      <c r="F30" s="37" t="s">
        <v>15</v>
      </c>
      <c r="G30" s="69" t="s">
        <v>107</v>
      </c>
      <c r="H30" s="70"/>
      <c r="I30" s="71"/>
      <c r="J30" s="39">
        <f>SUM(J31)</f>
        <v>2</v>
      </c>
      <c r="K30" s="39">
        <f>SUM(K31)</f>
        <v>2</v>
      </c>
    </row>
    <row r="31" spans="1:11" ht="60" customHeight="1" x14ac:dyDescent="0.25">
      <c r="A31" s="37" t="s">
        <v>6</v>
      </c>
      <c r="B31" s="37" t="s">
        <v>23</v>
      </c>
      <c r="C31" s="37" t="s">
        <v>32</v>
      </c>
      <c r="D31" s="37" t="s">
        <v>28</v>
      </c>
      <c r="E31" s="37" t="s">
        <v>9</v>
      </c>
      <c r="F31" s="37" t="s">
        <v>15</v>
      </c>
      <c r="G31" s="69" t="s">
        <v>108</v>
      </c>
      <c r="H31" s="70"/>
      <c r="I31" s="71"/>
      <c r="J31" s="40">
        <v>2</v>
      </c>
      <c r="K31" s="40">
        <v>2</v>
      </c>
    </row>
    <row r="32" spans="1:11" ht="51.6" customHeight="1" x14ac:dyDescent="0.25">
      <c r="A32" s="37" t="s">
        <v>6</v>
      </c>
      <c r="B32" s="37" t="s">
        <v>23</v>
      </c>
      <c r="C32" s="37" t="s">
        <v>33</v>
      </c>
      <c r="D32" s="37" t="s">
        <v>7</v>
      </c>
      <c r="E32" s="37" t="s">
        <v>9</v>
      </c>
      <c r="F32" s="37" t="s">
        <v>15</v>
      </c>
      <c r="G32" s="69" t="s">
        <v>109</v>
      </c>
      <c r="H32" s="70"/>
      <c r="I32" s="71"/>
      <c r="J32" s="39">
        <f>J33</f>
        <v>5</v>
      </c>
      <c r="K32" s="39">
        <f>K33</f>
        <v>5</v>
      </c>
    </row>
    <row r="33" spans="1:11" ht="66.599999999999994" customHeight="1" x14ac:dyDescent="0.25">
      <c r="A33" s="37" t="s">
        <v>6</v>
      </c>
      <c r="B33" s="37" t="s">
        <v>23</v>
      </c>
      <c r="C33" s="37" t="s">
        <v>34</v>
      </c>
      <c r="D33" s="37" t="s">
        <v>28</v>
      </c>
      <c r="E33" s="37" t="s">
        <v>9</v>
      </c>
      <c r="F33" s="37" t="s">
        <v>15</v>
      </c>
      <c r="G33" s="69" t="s">
        <v>139</v>
      </c>
      <c r="H33" s="70"/>
      <c r="I33" s="71"/>
      <c r="J33" s="40">
        <v>5</v>
      </c>
      <c r="K33" s="40">
        <v>5</v>
      </c>
    </row>
    <row r="34" spans="1:11" ht="15.6" x14ac:dyDescent="0.25">
      <c r="A34" s="37"/>
      <c r="B34" s="37"/>
      <c r="C34" s="37"/>
      <c r="D34" s="37"/>
      <c r="E34" s="37"/>
      <c r="F34" s="37"/>
      <c r="G34" s="69"/>
      <c r="H34" s="70"/>
      <c r="I34" s="71"/>
      <c r="J34" s="39"/>
      <c r="K34" s="39"/>
    </row>
    <row r="35" spans="1:11" ht="15.6" customHeight="1" x14ac:dyDescent="0.25">
      <c r="A35" s="36" t="s">
        <v>6</v>
      </c>
      <c r="B35" s="36" t="s">
        <v>35</v>
      </c>
      <c r="C35" s="36" t="s">
        <v>8</v>
      </c>
      <c r="D35" s="36" t="s">
        <v>7</v>
      </c>
      <c r="E35" s="36" t="s">
        <v>9</v>
      </c>
      <c r="F35" s="36" t="s">
        <v>10</v>
      </c>
      <c r="G35" s="60" t="s">
        <v>36</v>
      </c>
      <c r="H35" s="61"/>
      <c r="I35" s="62"/>
      <c r="J35" s="38">
        <f t="shared" ref="J35:K36" si="0">SUM(J36)</f>
        <v>5</v>
      </c>
      <c r="K35" s="38">
        <f t="shared" si="0"/>
        <v>5.5</v>
      </c>
    </row>
    <row r="36" spans="1:11" ht="62.4" customHeight="1" x14ac:dyDescent="0.25">
      <c r="A36" s="37" t="s">
        <v>6</v>
      </c>
      <c r="B36" s="37" t="s">
        <v>35</v>
      </c>
      <c r="C36" s="37" t="s">
        <v>37</v>
      </c>
      <c r="D36" s="37" t="s">
        <v>12</v>
      </c>
      <c r="E36" s="37" t="s">
        <v>9</v>
      </c>
      <c r="F36" s="37" t="s">
        <v>15</v>
      </c>
      <c r="G36" s="69" t="s">
        <v>110</v>
      </c>
      <c r="H36" s="70"/>
      <c r="I36" s="71"/>
      <c r="J36" s="39">
        <f t="shared" si="0"/>
        <v>5</v>
      </c>
      <c r="K36" s="39">
        <f t="shared" si="0"/>
        <v>5.5</v>
      </c>
    </row>
    <row r="37" spans="1:11" ht="73.8" customHeight="1" x14ac:dyDescent="0.25">
      <c r="A37" s="37" t="s">
        <v>6</v>
      </c>
      <c r="B37" s="37" t="s">
        <v>35</v>
      </c>
      <c r="C37" s="37" t="s">
        <v>38</v>
      </c>
      <c r="D37" s="37" t="s">
        <v>12</v>
      </c>
      <c r="E37" s="37" t="s">
        <v>9</v>
      </c>
      <c r="F37" s="37" t="s">
        <v>15</v>
      </c>
      <c r="G37" s="69" t="s">
        <v>111</v>
      </c>
      <c r="H37" s="70"/>
      <c r="I37" s="71"/>
      <c r="J37" s="40">
        <v>5</v>
      </c>
      <c r="K37" s="40">
        <v>5.5</v>
      </c>
    </row>
    <row r="38" spans="1:11" ht="15.6" customHeight="1" x14ac:dyDescent="0.25">
      <c r="A38" s="37"/>
      <c r="B38" s="37"/>
      <c r="C38" s="37"/>
      <c r="D38" s="37"/>
      <c r="E38" s="37"/>
      <c r="F38" s="37"/>
      <c r="G38" s="69"/>
      <c r="H38" s="70"/>
      <c r="I38" s="71"/>
      <c r="J38" s="39"/>
      <c r="K38" s="39"/>
    </row>
    <row r="39" spans="1:11" ht="15.6" customHeight="1" x14ac:dyDescent="0.25">
      <c r="A39" s="36" t="s">
        <v>6</v>
      </c>
      <c r="B39" s="36" t="s">
        <v>39</v>
      </c>
      <c r="C39" s="36" t="s">
        <v>8</v>
      </c>
      <c r="D39" s="36" t="s">
        <v>7</v>
      </c>
      <c r="E39" s="36" t="s">
        <v>9</v>
      </c>
      <c r="F39" s="36" t="s">
        <v>10</v>
      </c>
      <c r="G39" s="82" t="s">
        <v>112</v>
      </c>
      <c r="H39" s="83"/>
      <c r="I39" s="84"/>
      <c r="J39" s="38">
        <f>SUM(J40)</f>
        <v>17</v>
      </c>
      <c r="K39" s="38">
        <f>SUM(K40)</f>
        <v>17</v>
      </c>
    </row>
    <row r="40" spans="1:11" ht="52.2" customHeight="1" x14ac:dyDescent="0.25">
      <c r="A40" s="37" t="s">
        <v>6</v>
      </c>
      <c r="B40" s="37" t="s">
        <v>39</v>
      </c>
      <c r="C40" s="37" t="s">
        <v>40</v>
      </c>
      <c r="D40" s="37" t="s">
        <v>7</v>
      </c>
      <c r="E40" s="37" t="s">
        <v>9</v>
      </c>
      <c r="F40" s="37" t="s">
        <v>41</v>
      </c>
      <c r="G40" s="66" t="s">
        <v>113</v>
      </c>
      <c r="H40" s="67"/>
      <c r="I40" s="68"/>
      <c r="J40" s="39">
        <f>SUM(J41,J43,J45)</f>
        <v>17</v>
      </c>
      <c r="K40" s="39">
        <f>SUM(K41,K43,K45)</f>
        <v>17</v>
      </c>
    </row>
    <row r="41" spans="1:11" ht="52.8" customHeight="1" x14ac:dyDescent="0.25">
      <c r="A41" s="37" t="s">
        <v>6</v>
      </c>
      <c r="B41" s="37" t="s">
        <v>39</v>
      </c>
      <c r="C41" s="37" t="s">
        <v>42</v>
      </c>
      <c r="D41" s="37" t="s">
        <v>7</v>
      </c>
      <c r="E41" s="37" t="s">
        <v>9</v>
      </c>
      <c r="F41" s="37" t="s">
        <v>41</v>
      </c>
      <c r="G41" s="66" t="s">
        <v>114</v>
      </c>
      <c r="H41" s="67"/>
      <c r="I41" s="68"/>
      <c r="J41" s="39">
        <f>SUM(J43,J42)</f>
        <v>17</v>
      </c>
      <c r="K41" s="39">
        <f>SUM(K43,K42)</f>
        <v>17</v>
      </c>
    </row>
    <row r="42" spans="1:11" ht="66.599999999999994" customHeight="1" x14ac:dyDescent="0.25">
      <c r="A42" s="37" t="s">
        <v>6</v>
      </c>
      <c r="B42" s="37" t="s">
        <v>39</v>
      </c>
      <c r="C42" s="37" t="s">
        <v>98</v>
      </c>
      <c r="D42" s="37" t="s">
        <v>28</v>
      </c>
      <c r="E42" s="37" t="s">
        <v>9</v>
      </c>
      <c r="F42" s="37" t="s">
        <v>41</v>
      </c>
      <c r="G42" s="112" t="s">
        <v>115</v>
      </c>
      <c r="H42" s="113"/>
      <c r="I42" s="114"/>
      <c r="J42" s="40">
        <v>17</v>
      </c>
      <c r="K42" s="40">
        <v>17</v>
      </c>
    </row>
    <row r="43" spans="1:11" ht="15.6" hidden="1" x14ac:dyDescent="0.25">
      <c r="A43" s="37" t="s">
        <v>6</v>
      </c>
      <c r="B43" s="37" t="s">
        <v>39</v>
      </c>
      <c r="C43" s="37" t="s">
        <v>43</v>
      </c>
      <c r="D43" s="37" t="s">
        <v>7</v>
      </c>
      <c r="E43" s="37" t="s">
        <v>9</v>
      </c>
      <c r="F43" s="37" t="s">
        <v>41</v>
      </c>
      <c r="G43" s="85" t="s">
        <v>116</v>
      </c>
      <c r="H43" s="87"/>
      <c r="I43" s="47"/>
      <c r="J43" s="39">
        <f>SUM(J44)</f>
        <v>0</v>
      </c>
      <c r="K43" s="39">
        <f>SUM(K44)</f>
        <v>0</v>
      </c>
    </row>
    <row r="44" spans="1:11" ht="109.2" hidden="1" customHeight="1" x14ac:dyDescent="0.25">
      <c r="A44" s="37" t="s">
        <v>6</v>
      </c>
      <c r="B44" s="37" t="s">
        <v>39</v>
      </c>
      <c r="C44" s="37" t="s">
        <v>44</v>
      </c>
      <c r="D44" s="37" t="s">
        <v>28</v>
      </c>
      <c r="E44" s="37" t="s">
        <v>9</v>
      </c>
      <c r="F44" s="37" t="s">
        <v>41</v>
      </c>
      <c r="G44" s="85" t="s">
        <v>117</v>
      </c>
      <c r="H44" s="87"/>
      <c r="I44" s="49"/>
      <c r="J44" s="40">
        <f>SUM(H44:I44)</f>
        <v>0</v>
      </c>
      <c r="K44" s="40">
        <f>SUM(I44:J44)</f>
        <v>0</v>
      </c>
    </row>
    <row r="45" spans="1:11" ht="109.2" hidden="1" customHeight="1" x14ac:dyDescent="0.25">
      <c r="A45" s="37" t="s">
        <v>6</v>
      </c>
      <c r="B45" s="37" t="s">
        <v>39</v>
      </c>
      <c r="C45" s="37" t="s">
        <v>45</v>
      </c>
      <c r="D45" s="37" t="s">
        <v>7</v>
      </c>
      <c r="E45" s="37" t="s">
        <v>9</v>
      </c>
      <c r="F45" s="37" t="s">
        <v>41</v>
      </c>
      <c r="G45" s="66" t="s">
        <v>118</v>
      </c>
      <c r="H45" s="68"/>
      <c r="I45" s="47"/>
      <c r="J45" s="39">
        <f>SUM(J46)</f>
        <v>0</v>
      </c>
      <c r="K45" s="39">
        <f>SUM(K46)</f>
        <v>0</v>
      </c>
    </row>
    <row r="46" spans="1:11" ht="93.6" hidden="1" customHeight="1" x14ac:dyDescent="0.25">
      <c r="A46" s="37" t="s">
        <v>6</v>
      </c>
      <c r="B46" s="37" t="s">
        <v>39</v>
      </c>
      <c r="C46" s="37" t="s">
        <v>46</v>
      </c>
      <c r="D46" s="37" t="s">
        <v>28</v>
      </c>
      <c r="E46" s="37" t="s">
        <v>9</v>
      </c>
      <c r="F46" s="37" t="s">
        <v>41</v>
      </c>
      <c r="G46" s="69" t="s">
        <v>119</v>
      </c>
      <c r="H46" s="71"/>
      <c r="I46" s="49"/>
      <c r="J46" s="40">
        <f>SUM(H46:I46)</f>
        <v>0</v>
      </c>
      <c r="K46" s="40">
        <f>SUM(I46:J46)</f>
        <v>0</v>
      </c>
    </row>
    <row r="47" spans="1:11" ht="15.6" x14ac:dyDescent="0.25">
      <c r="A47" s="37"/>
      <c r="B47" s="37"/>
      <c r="C47" s="37"/>
      <c r="D47" s="37"/>
      <c r="E47" s="37"/>
      <c r="F47" s="37"/>
      <c r="G47" s="76"/>
      <c r="H47" s="77"/>
      <c r="I47" s="78"/>
      <c r="J47" s="39"/>
      <c r="K47" s="39"/>
    </row>
    <row r="48" spans="1:11" ht="35.4" customHeight="1" x14ac:dyDescent="0.25">
      <c r="A48" s="36" t="s">
        <v>6</v>
      </c>
      <c r="B48" s="36" t="s">
        <v>47</v>
      </c>
      <c r="C48" s="36" t="s">
        <v>8</v>
      </c>
      <c r="D48" s="36" t="s">
        <v>7</v>
      </c>
      <c r="E48" s="36" t="s">
        <v>9</v>
      </c>
      <c r="F48" s="36" t="s">
        <v>10</v>
      </c>
      <c r="G48" s="82" t="s">
        <v>48</v>
      </c>
      <c r="H48" s="83"/>
      <c r="I48" s="84"/>
      <c r="J48" s="38">
        <f t="shared" ref="J48:K49" si="1">SUM(J49)</f>
        <v>0</v>
      </c>
      <c r="K48" s="38">
        <f t="shared" si="1"/>
        <v>0</v>
      </c>
    </row>
    <row r="49" spans="1:11" ht="52.8" hidden="1" customHeight="1" x14ac:dyDescent="0.25">
      <c r="A49" s="37" t="s">
        <v>6</v>
      </c>
      <c r="B49" s="37" t="s">
        <v>47</v>
      </c>
      <c r="C49" s="37" t="s">
        <v>29</v>
      </c>
      <c r="D49" s="37" t="s">
        <v>7</v>
      </c>
      <c r="E49" s="37" t="s">
        <v>9</v>
      </c>
      <c r="F49" s="37" t="s">
        <v>49</v>
      </c>
      <c r="G49" s="69" t="s">
        <v>120</v>
      </c>
      <c r="H49" s="70"/>
      <c r="I49" s="71"/>
      <c r="J49" s="39">
        <f t="shared" si="1"/>
        <v>0</v>
      </c>
      <c r="K49" s="39">
        <f t="shared" si="1"/>
        <v>0</v>
      </c>
    </row>
    <row r="50" spans="1:11" ht="41.4" hidden="1" customHeight="1" x14ac:dyDescent="0.25">
      <c r="A50" s="37" t="s">
        <v>6</v>
      </c>
      <c r="B50" s="37" t="s">
        <v>47</v>
      </c>
      <c r="C50" s="37" t="s">
        <v>31</v>
      </c>
      <c r="D50" s="37" t="s">
        <v>7</v>
      </c>
      <c r="E50" s="37" t="s">
        <v>9</v>
      </c>
      <c r="F50" s="37" t="s">
        <v>49</v>
      </c>
      <c r="G50" s="69" t="s">
        <v>121</v>
      </c>
      <c r="H50" s="70"/>
      <c r="I50" s="71"/>
      <c r="J50" s="39">
        <f>SUM(J51)</f>
        <v>0</v>
      </c>
      <c r="K50" s="39">
        <f>SUM(K51)</f>
        <v>0</v>
      </c>
    </row>
    <row r="51" spans="1:11" ht="48.6" hidden="1" customHeight="1" x14ac:dyDescent="0.25">
      <c r="A51" s="37" t="s">
        <v>6</v>
      </c>
      <c r="B51" s="37" t="s">
        <v>47</v>
      </c>
      <c r="C51" s="37" t="s">
        <v>32</v>
      </c>
      <c r="D51" s="37" t="s">
        <v>28</v>
      </c>
      <c r="E51" s="37" t="s">
        <v>9</v>
      </c>
      <c r="F51" s="37" t="s">
        <v>49</v>
      </c>
      <c r="G51" s="85" t="s">
        <v>122</v>
      </c>
      <c r="H51" s="86"/>
      <c r="I51" s="87"/>
      <c r="J51" s="40"/>
      <c r="K51" s="40"/>
    </row>
    <row r="52" spans="1:11" ht="15.6" x14ac:dyDescent="0.25">
      <c r="A52" s="37"/>
      <c r="B52" s="37"/>
      <c r="C52" s="37"/>
      <c r="D52" s="37"/>
      <c r="E52" s="37"/>
      <c r="F52" s="37"/>
      <c r="G52" s="69"/>
      <c r="H52" s="70"/>
      <c r="I52" s="71"/>
      <c r="J52" s="39"/>
      <c r="K52" s="39"/>
    </row>
    <row r="53" spans="1:11" ht="15.6" x14ac:dyDescent="0.25">
      <c r="A53" s="36" t="s">
        <v>6</v>
      </c>
      <c r="B53" s="36" t="s">
        <v>50</v>
      </c>
      <c r="C53" s="36" t="s">
        <v>8</v>
      </c>
      <c r="D53" s="36" t="s">
        <v>7</v>
      </c>
      <c r="E53" s="36" t="s">
        <v>9</v>
      </c>
      <c r="F53" s="36" t="s">
        <v>10</v>
      </c>
      <c r="G53" s="79" t="s">
        <v>51</v>
      </c>
      <c r="H53" s="80"/>
      <c r="I53" s="81"/>
      <c r="J53" s="38">
        <f t="shared" ref="J53:K54" si="2">SUM(J54)</f>
        <v>0</v>
      </c>
      <c r="K53" s="38">
        <f t="shared" si="2"/>
        <v>0</v>
      </c>
    </row>
    <row r="54" spans="1:11" ht="15.6" x14ac:dyDescent="0.25">
      <c r="A54" s="37" t="s">
        <v>6</v>
      </c>
      <c r="B54" s="37" t="s">
        <v>50</v>
      </c>
      <c r="C54" s="37" t="s">
        <v>40</v>
      </c>
      <c r="D54" s="37" t="s">
        <v>7</v>
      </c>
      <c r="E54" s="37" t="s">
        <v>9</v>
      </c>
      <c r="F54" s="37" t="s">
        <v>52</v>
      </c>
      <c r="G54" s="88" t="s">
        <v>53</v>
      </c>
      <c r="H54" s="89"/>
      <c r="I54" s="90"/>
      <c r="J54" s="39">
        <f t="shared" si="2"/>
        <v>0</v>
      </c>
      <c r="K54" s="39">
        <f t="shared" si="2"/>
        <v>0</v>
      </c>
    </row>
    <row r="55" spans="1:11" ht="15.6" x14ac:dyDescent="0.25">
      <c r="A55" s="37" t="s">
        <v>6</v>
      </c>
      <c r="B55" s="37" t="s">
        <v>50</v>
      </c>
      <c r="C55" s="37" t="s">
        <v>54</v>
      </c>
      <c r="D55" s="37" t="s">
        <v>28</v>
      </c>
      <c r="E55" s="37" t="s">
        <v>9</v>
      </c>
      <c r="F55" s="37" t="s">
        <v>52</v>
      </c>
      <c r="G55" s="88" t="s">
        <v>55</v>
      </c>
      <c r="H55" s="89"/>
      <c r="I55" s="90"/>
      <c r="J55" s="40">
        <f>SUM(H55:I55)</f>
        <v>0</v>
      </c>
      <c r="K55" s="40">
        <f>SUM(I55:J55)</f>
        <v>0</v>
      </c>
    </row>
    <row r="56" spans="1:11" ht="15.6" x14ac:dyDescent="0.25">
      <c r="A56" s="37"/>
      <c r="B56" s="37"/>
      <c r="C56" s="37"/>
      <c r="D56" s="37"/>
      <c r="E56" s="37"/>
      <c r="F56" s="37"/>
      <c r="G56" s="76"/>
      <c r="H56" s="77"/>
      <c r="I56" s="78"/>
      <c r="J56" s="40"/>
      <c r="K56" s="40"/>
    </row>
    <row r="57" spans="1:11" ht="15.6" x14ac:dyDescent="0.25">
      <c r="A57" s="36" t="s">
        <v>56</v>
      </c>
      <c r="B57" s="36" t="s">
        <v>7</v>
      </c>
      <c r="C57" s="36" t="s">
        <v>8</v>
      </c>
      <c r="D57" s="36" t="s">
        <v>7</v>
      </c>
      <c r="E57" s="36" t="s">
        <v>9</v>
      </c>
      <c r="F57" s="36" t="s">
        <v>10</v>
      </c>
      <c r="G57" s="82" t="s">
        <v>57</v>
      </c>
      <c r="H57" s="83"/>
      <c r="I57" s="84"/>
      <c r="J57" s="38">
        <f>SUM(J59)</f>
        <v>2038.5990000000002</v>
      </c>
      <c r="K57" s="38">
        <f>SUM(K59)</f>
        <v>2040.489</v>
      </c>
    </row>
    <row r="58" spans="1:11" ht="15.6" customHeight="1" x14ac:dyDescent="0.25">
      <c r="A58" s="37"/>
      <c r="B58" s="37"/>
      <c r="C58" s="37"/>
      <c r="D58" s="37"/>
      <c r="E58" s="37"/>
      <c r="F58" s="37"/>
      <c r="G58" s="60"/>
      <c r="H58" s="61"/>
      <c r="I58" s="62"/>
      <c r="J58" s="39"/>
      <c r="K58" s="39"/>
    </row>
    <row r="59" spans="1:11" ht="15.6" customHeight="1" x14ac:dyDescent="0.25">
      <c r="A59" s="37" t="s">
        <v>56</v>
      </c>
      <c r="B59" s="37" t="s">
        <v>58</v>
      </c>
      <c r="C59" s="37" t="s">
        <v>8</v>
      </c>
      <c r="D59" s="37" t="s">
        <v>7</v>
      </c>
      <c r="E59" s="37" t="s">
        <v>9</v>
      </c>
      <c r="F59" s="37" t="s">
        <v>10</v>
      </c>
      <c r="G59" s="69" t="s">
        <v>59</v>
      </c>
      <c r="H59" s="70"/>
      <c r="I59" s="71"/>
      <c r="J59" s="38">
        <f>SUM(J60,J68,J83,J91)</f>
        <v>2038.5990000000002</v>
      </c>
      <c r="K59" s="38">
        <f>SUM(K60,K68,K83,K91)</f>
        <v>2040.489</v>
      </c>
    </row>
    <row r="60" spans="1:11" ht="15.6" customHeight="1" x14ac:dyDescent="0.25">
      <c r="A60" s="36" t="s">
        <v>56</v>
      </c>
      <c r="B60" s="36" t="s">
        <v>58</v>
      </c>
      <c r="C60" s="36" t="s">
        <v>25</v>
      </c>
      <c r="D60" s="36" t="s">
        <v>7</v>
      </c>
      <c r="E60" s="36" t="s">
        <v>9</v>
      </c>
      <c r="F60" s="36" t="s">
        <v>60</v>
      </c>
      <c r="G60" s="60" t="s">
        <v>61</v>
      </c>
      <c r="H60" s="61"/>
      <c r="I60" s="62"/>
      <c r="J60" s="38">
        <f>SUM(J61+J65)</f>
        <v>1964.42</v>
      </c>
      <c r="K60" s="38">
        <f>SUM(K61+K65)</f>
        <v>1968.7</v>
      </c>
    </row>
    <row r="61" spans="1:11" ht="15.6" customHeight="1" x14ac:dyDescent="0.25">
      <c r="A61" s="37" t="s">
        <v>56</v>
      </c>
      <c r="B61" s="37" t="s">
        <v>58</v>
      </c>
      <c r="C61" s="37" t="s">
        <v>62</v>
      </c>
      <c r="D61" s="37" t="s">
        <v>7</v>
      </c>
      <c r="E61" s="37" t="s">
        <v>9</v>
      </c>
      <c r="F61" s="37" t="s">
        <v>60</v>
      </c>
      <c r="G61" s="85" t="s">
        <v>63</v>
      </c>
      <c r="H61" s="86"/>
      <c r="I61" s="87"/>
      <c r="J61" s="39">
        <f>SUM(J62)</f>
        <v>9.42</v>
      </c>
      <c r="K61" s="39">
        <f>SUM(K62)</f>
        <v>8.6999999999999993</v>
      </c>
    </row>
    <row r="62" spans="1:11" ht="31.2" customHeight="1" x14ac:dyDescent="0.25">
      <c r="A62" s="37" t="s">
        <v>56</v>
      </c>
      <c r="B62" s="37" t="s">
        <v>58</v>
      </c>
      <c r="C62" s="37" t="s">
        <v>62</v>
      </c>
      <c r="D62" s="37" t="s">
        <v>28</v>
      </c>
      <c r="E62" s="37" t="s">
        <v>9</v>
      </c>
      <c r="F62" s="37" t="s">
        <v>60</v>
      </c>
      <c r="G62" s="85" t="s">
        <v>123</v>
      </c>
      <c r="H62" s="86"/>
      <c r="I62" s="87"/>
      <c r="J62" s="39">
        <f>SUM(J63:J64)</f>
        <v>9.42</v>
      </c>
      <c r="K62" s="39">
        <f>SUM(K63:K64)</f>
        <v>8.6999999999999993</v>
      </c>
    </row>
    <row r="63" spans="1:11" ht="49.8" customHeight="1" x14ac:dyDescent="0.25">
      <c r="A63" s="37" t="s">
        <v>56</v>
      </c>
      <c r="B63" s="37" t="s">
        <v>58</v>
      </c>
      <c r="C63" s="37" t="s">
        <v>62</v>
      </c>
      <c r="D63" s="37" t="s">
        <v>28</v>
      </c>
      <c r="E63" s="37" t="s">
        <v>9</v>
      </c>
      <c r="F63" s="37" t="s">
        <v>60</v>
      </c>
      <c r="G63" s="85" t="s">
        <v>64</v>
      </c>
      <c r="H63" s="86"/>
      <c r="I63" s="87"/>
      <c r="J63" s="40">
        <v>9.42</v>
      </c>
      <c r="K63" s="40">
        <v>8.6999999999999993</v>
      </c>
    </row>
    <row r="64" spans="1:11" ht="48" hidden="1" customHeight="1" x14ac:dyDescent="0.25">
      <c r="A64" s="37" t="s">
        <v>56</v>
      </c>
      <c r="B64" s="37" t="s">
        <v>58</v>
      </c>
      <c r="C64" s="37" t="s">
        <v>62</v>
      </c>
      <c r="D64" s="37" t="s">
        <v>28</v>
      </c>
      <c r="E64" s="37" t="s">
        <v>9</v>
      </c>
      <c r="F64" s="37" t="s">
        <v>60</v>
      </c>
      <c r="G64" s="85" t="s">
        <v>65</v>
      </c>
      <c r="H64" s="86"/>
      <c r="I64" s="87"/>
      <c r="J64" s="40"/>
      <c r="K64" s="40"/>
    </row>
    <row r="65" spans="1:11" ht="34.200000000000003" customHeight="1" x14ac:dyDescent="0.25">
      <c r="A65" s="37" t="s">
        <v>56</v>
      </c>
      <c r="B65" s="37" t="s">
        <v>58</v>
      </c>
      <c r="C65" s="37" t="s">
        <v>66</v>
      </c>
      <c r="D65" s="37" t="s">
        <v>7</v>
      </c>
      <c r="E65" s="37" t="s">
        <v>9</v>
      </c>
      <c r="F65" s="37" t="s">
        <v>60</v>
      </c>
      <c r="G65" s="85" t="s">
        <v>67</v>
      </c>
      <c r="H65" s="86"/>
      <c r="I65" s="87"/>
      <c r="J65" s="39">
        <f>SUM(J66)</f>
        <v>1955</v>
      </c>
      <c r="K65" s="39">
        <f>SUM(K66)</f>
        <v>1960</v>
      </c>
    </row>
    <row r="66" spans="1:11" ht="33.6" customHeight="1" x14ac:dyDescent="0.25">
      <c r="A66" s="37" t="s">
        <v>56</v>
      </c>
      <c r="B66" s="37" t="s">
        <v>58</v>
      </c>
      <c r="C66" s="37" t="s">
        <v>66</v>
      </c>
      <c r="D66" s="37" t="s">
        <v>28</v>
      </c>
      <c r="E66" s="37" t="s">
        <v>9</v>
      </c>
      <c r="F66" s="37" t="s">
        <v>60</v>
      </c>
      <c r="G66" s="85" t="s">
        <v>124</v>
      </c>
      <c r="H66" s="86"/>
      <c r="I66" s="87"/>
      <c r="J66" s="40">
        <v>1955</v>
      </c>
      <c r="K66" s="40">
        <v>1960</v>
      </c>
    </row>
    <row r="67" spans="1:11" ht="15.6" x14ac:dyDescent="0.25">
      <c r="A67" s="37"/>
      <c r="B67" s="37"/>
      <c r="C67" s="37"/>
      <c r="D67" s="37"/>
      <c r="E67" s="37"/>
      <c r="F67" s="37"/>
      <c r="G67" s="76"/>
      <c r="H67" s="77"/>
      <c r="I67" s="78"/>
      <c r="J67" s="39">
        <f>SUM(H67:I67)</f>
        <v>0</v>
      </c>
      <c r="K67" s="39">
        <f>SUM(I67:J67)</f>
        <v>0</v>
      </c>
    </row>
    <row r="68" spans="1:11" ht="15.6" x14ac:dyDescent="0.25">
      <c r="A68" s="36" t="s">
        <v>56</v>
      </c>
      <c r="B68" s="36" t="s">
        <v>58</v>
      </c>
      <c r="C68" s="36" t="s">
        <v>68</v>
      </c>
      <c r="D68" s="36" t="s">
        <v>7</v>
      </c>
      <c r="E68" s="36" t="s">
        <v>9</v>
      </c>
      <c r="F68" s="36" t="s">
        <v>60</v>
      </c>
      <c r="G68" s="94" t="s">
        <v>125</v>
      </c>
      <c r="H68" s="95"/>
      <c r="I68" s="96"/>
      <c r="J68" s="38">
        <f>SUM(J69,J73,J77)</f>
        <v>0</v>
      </c>
      <c r="K68" s="38">
        <f>SUM(K69,K73,K77)</f>
        <v>0</v>
      </c>
    </row>
    <row r="69" spans="1:11" ht="15.6" hidden="1" x14ac:dyDescent="0.25">
      <c r="A69" s="37" t="s">
        <v>56</v>
      </c>
      <c r="B69" s="43" t="s">
        <v>58</v>
      </c>
      <c r="C69" s="43" t="s">
        <v>69</v>
      </c>
      <c r="D69" s="43" t="s">
        <v>7</v>
      </c>
      <c r="E69" s="43" t="s">
        <v>9</v>
      </c>
      <c r="F69" s="43" t="s">
        <v>60</v>
      </c>
      <c r="G69" s="85" t="s">
        <v>126</v>
      </c>
      <c r="H69" s="86"/>
      <c r="I69" s="87"/>
      <c r="J69" s="39">
        <f>SUM(J70)</f>
        <v>0</v>
      </c>
      <c r="K69" s="39">
        <f>SUM(K70)</f>
        <v>0</v>
      </c>
    </row>
    <row r="70" spans="1:11" ht="15.6" hidden="1" x14ac:dyDescent="0.25">
      <c r="A70" s="37" t="s">
        <v>56</v>
      </c>
      <c r="B70" s="43" t="s">
        <v>58</v>
      </c>
      <c r="C70" s="43" t="s">
        <v>69</v>
      </c>
      <c r="D70" s="43" t="s">
        <v>28</v>
      </c>
      <c r="E70" s="43" t="s">
        <v>9</v>
      </c>
      <c r="F70" s="43" t="s">
        <v>60</v>
      </c>
      <c r="G70" s="85" t="s">
        <v>127</v>
      </c>
      <c r="H70" s="86"/>
      <c r="I70" s="87"/>
      <c r="J70" s="39">
        <f>SUM(J71:J72)</f>
        <v>0</v>
      </c>
      <c r="K70" s="39">
        <f>SUM(K71:K72)</f>
        <v>0</v>
      </c>
    </row>
    <row r="71" spans="1:11" ht="15.6" hidden="1" x14ac:dyDescent="0.25">
      <c r="A71" s="37" t="s">
        <v>56</v>
      </c>
      <c r="B71" s="43" t="s">
        <v>58</v>
      </c>
      <c r="C71" s="43" t="s">
        <v>69</v>
      </c>
      <c r="D71" s="43" t="s">
        <v>28</v>
      </c>
      <c r="E71" s="43" t="s">
        <v>70</v>
      </c>
      <c r="F71" s="43" t="s">
        <v>60</v>
      </c>
      <c r="G71" s="85" t="s">
        <v>71</v>
      </c>
      <c r="H71" s="86"/>
      <c r="I71" s="87"/>
      <c r="J71" s="39">
        <f>H71+I71</f>
        <v>0</v>
      </c>
      <c r="K71" s="39">
        <f>I71+J71</f>
        <v>0</v>
      </c>
    </row>
    <row r="72" spans="1:11" ht="15.6" hidden="1" x14ac:dyDescent="0.25">
      <c r="A72" s="37" t="s">
        <v>56</v>
      </c>
      <c r="B72" s="43" t="s">
        <v>58</v>
      </c>
      <c r="C72" s="43" t="s">
        <v>69</v>
      </c>
      <c r="D72" s="43" t="s">
        <v>28</v>
      </c>
      <c r="E72" s="43" t="s">
        <v>72</v>
      </c>
      <c r="F72" s="43" t="s">
        <v>60</v>
      </c>
      <c r="G72" s="85" t="s">
        <v>73</v>
      </c>
      <c r="H72" s="86"/>
      <c r="I72" s="87"/>
      <c r="J72" s="39">
        <f>H72+I72</f>
        <v>0</v>
      </c>
      <c r="K72" s="39">
        <f>I72+J72</f>
        <v>0</v>
      </c>
    </row>
    <row r="73" spans="1:11" ht="15.6" hidden="1" x14ac:dyDescent="0.25">
      <c r="A73" s="37" t="s">
        <v>56</v>
      </c>
      <c r="B73" s="43" t="s">
        <v>58</v>
      </c>
      <c r="C73" s="43" t="s">
        <v>74</v>
      </c>
      <c r="D73" s="43" t="s">
        <v>7</v>
      </c>
      <c r="E73" s="43" t="s">
        <v>9</v>
      </c>
      <c r="F73" s="43" t="s">
        <v>60</v>
      </c>
      <c r="G73" s="85" t="s">
        <v>128</v>
      </c>
      <c r="H73" s="86"/>
      <c r="I73" s="87"/>
      <c r="J73" s="39">
        <f>SUM(J74)</f>
        <v>0</v>
      </c>
      <c r="K73" s="39">
        <f>SUM(K74)</f>
        <v>0</v>
      </c>
    </row>
    <row r="74" spans="1:11" ht="15.6" hidden="1" x14ac:dyDescent="0.25">
      <c r="A74" s="37" t="s">
        <v>56</v>
      </c>
      <c r="B74" s="43" t="s">
        <v>58</v>
      </c>
      <c r="C74" s="43" t="s">
        <v>74</v>
      </c>
      <c r="D74" s="43" t="s">
        <v>28</v>
      </c>
      <c r="E74" s="43" t="s">
        <v>9</v>
      </c>
      <c r="F74" s="43" t="s">
        <v>60</v>
      </c>
      <c r="G74" s="85" t="s">
        <v>129</v>
      </c>
      <c r="H74" s="86"/>
      <c r="I74" s="87"/>
      <c r="J74" s="39">
        <f>SUM(J75:J76)</f>
        <v>0</v>
      </c>
      <c r="K74" s="39">
        <f>SUM(K75:K76)</f>
        <v>0</v>
      </c>
    </row>
    <row r="75" spans="1:11" ht="15.6" hidden="1" x14ac:dyDescent="0.25">
      <c r="A75" s="37" t="s">
        <v>56</v>
      </c>
      <c r="B75" s="43" t="s">
        <v>58</v>
      </c>
      <c r="C75" s="43" t="s">
        <v>74</v>
      </c>
      <c r="D75" s="43" t="s">
        <v>28</v>
      </c>
      <c r="E75" s="43" t="s">
        <v>70</v>
      </c>
      <c r="F75" s="43" t="s">
        <v>60</v>
      </c>
      <c r="G75" s="85" t="s">
        <v>75</v>
      </c>
      <c r="H75" s="86"/>
      <c r="I75" s="87"/>
      <c r="J75" s="39">
        <f>H75+I75</f>
        <v>0</v>
      </c>
      <c r="K75" s="39">
        <f>I75+J75</f>
        <v>0</v>
      </c>
    </row>
    <row r="76" spans="1:11" ht="15.6" hidden="1" x14ac:dyDescent="0.25">
      <c r="A76" s="37" t="s">
        <v>56</v>
      </c>
      <c r="B76" s="43" t="s">
        <v>58</v>
      </c>
      <c r="C76" s="43" t="s">
        <v>74</v>
      </c>
      <c r="D76" s="43" t="s">
        <v>28</v>
      </c>
      <c r="E76" s="43" t="s">
        <v>72</v>
      </c>
      <c r="F76" s="43" t="s">
        <v>60</v>
      </c>
      <c r="G76" s="85" t="s">
        <v>76</v>
      </c>
      <c r="H76" s="86"/>
      <c r="I76" s="87"/>
      <c r="J76" s="39">
        <f>H76+I76</f>
        <v>0</v>
      </c>
      <c r="K76" s="39">
        <f>I76+J76</f>
        <v>0</v>
      </c>
    </row>
    <row r="77" spans="1:11" ht="15.6" hidden="1" x14ac:dyDescent="0.25">
      <c r="A77" s="37" t="s">
        <v>56</v>
      </c>
      <c r="B77" s="43" t="s">
        <v>58</v>
      </c>
      <c r="C77" s="43" t="s">
        <v>77</v>
      </c>
      <c r="D77" s="43" t="s">
        <v>7</v>
      </c>
      <c r="E77" s="43" t="s">
        <v>9</v>
      </c>
      <c r="F77" s="43" t="s">
        <v>60</v>
      </c>
      <c r="G77" s="85" t="s">
        <v>78</v>
      </c>
      <c r="H77" s="86"/>
      <c r="I77" s="87"/>
      <c r="J77" s="39">
        <f>SUM(J78)</f>
        <v>0</v>
      </c>
      <c r="K77" s="39">
        <f>SUM(K78)</f>
        <v>0</v>
      </c>
    </row>
    <row r="78" spans="1:11" ht="15.6" hidden="1" x14ac:dyDescent="0.25">
      <c r="A78" s="37" t="s">
        <v>56</v>
      </c>
      <c r="B78" s="43" t="s">
        <v>58</v>
      </c>
      <c r="C78" s="43" t="s">
        <v>79</v>
      </c>
      <c r="D78" s="43" t="s">
        <v>28</v>
      </c>
      <c r="E78" s="43" t="s">
        <v>9</v>
      </c>
      <c r="F78" s="43" t="s">
        <v>60</v>
      </c>
      <c r="G78" s="85" t="s">
        <v>80</v>
      </c>
      <c r="H78" s="86"/>
      <c r="I78" s="87"/>
      <c r="J78" s="39">
        <f>SUM(J79:J81)</f>
        <v>0</v>
      </c>
      <c r="K78" s="39">
        <f>SUM(K79:K81)</f>
        <v>0</v>
      </c>
    </row>
    <row r="79" spans="1:11" ht="15.6" hidden="1" x14ac:dyDescent="0.25">
      <c r="A79" s="37" t="s">
        <v>56</v>
      </c>
      <c r="B79" s="43" t="s">
        <v>58</v>
      </c>
      <c r="C79" s="43" t="s">
        <v>79</v>
      </c>
      <c r="D79" s="43" t="s">
        <v>28</v>
      </c>
      <c r="E79" s="43" t="s">
        <v>9</v>
      </c>
      <c r="F79" s="43" t="s">
        <v>60</v>
      </c>
      <c r="G79" s="85" t="s">
        <v>94</v>
      </c>
      <c r="H79" s="86"/>
      <c r="I79" s="87"/>
      <c r="J79" s="39">
        <f t="shared" ref="J79:K81" si="3">SUM(H79:I79)</f>
        <v>0</v>
      </c>
      <c r="K79" s="39">
        <f t="shared" si="3"/>
        <v>0</v>
      </c>
    </row>
    <row r="80" spans="1:11" ht="15.6" hidden="1" x14ac:dyDescent="0.25">
      <c r="A80" s="37" t="s">
        <v>56</v>
      </c>
      <c r="B80" s="43" t="s">
        <v>58</v>
      </c>
      <c r="C80" s="43" t="s">
        <v>79</v>
      </c>
      <c r="D80" s="43" t="s">
        <v>28</v>
      </c>
      <c r="E80" s="43" t="s">
        <v>9</v>
      </c>
      <c r="F80" s="43" t="s">
        <v>60</v>
      </c>
      <c r="G80" s="85" t="s">
        <v>81</v>
      </c>
      <c r="H80" s="86"/>
      <c r="I80" s="87"/>
      <c r="J80" s="39">
        <f t="shared" si="3"/>
        <v>0</v>
      </c>
      <c r="K80" s="39">
        <f t="shared" si="3"/>
        <v>0</v>
      </c>
    </row>
    <row r="81" spans="1:11" ht="15.6" hidden="1" x14ac:dyDescent="0.25">
      <c r="A81" s="37" t="s">
        <v>56</v>
      </c>
      <c r="B81" s="43" t="s">
        <v>58</v>
      </c>
      <c r="C81" s="43" t="s">
        <v>79</v>
      </c>
      <c r="D81" s="43" t="s">
        <v>28</v>
      </c>
      <c r="E81" s="43" t="s">
        <v>9</v>
      </c>
      <c r="F81" s="43" t="s">
        <v>60</v>
      </c>
      <c r="G81" s="85" t="s">
        <v>82</v>
      </c>
      <c r="H81" s="86"/>
      <c r="I81" s="87"/>
      <c r="J81" s="39">
        <f t="shared" si="3"/>
        <v>0</v>
      </c>
      <c r="K81" s="39">
        <f t="shared" si="3"/>
        <v>0</v>
      </c>
    </row>
    <row r="82" spans="1:11" ht="15.6" customHeight="1" x14ac:dyDescent="0.25">
      <c r="A82" s="37"/>
      <c r="B82" s="43"/>
      <c r="C82" s="43"/>
      <c r="D82" s="43"/>
      <c r="E82" s="43"/>
      <c r="F82" s="43"/>
      <c r="G82" s="85"/>
      <c r="H82" s="86"/>
      <c r="I82" s="87"/>
      <c r="J82" s="39"/>
      <c r="K82" s="39"/>
    </row>
    <row r="83" spans="1:11" ht="15.6" customHeight="1" x14ac:dyDescent="0.25">
      <c r="A83" s="36" t="s">
        <v>56</v>
      </c>
      <c r="B83" s="42" t="s">
        <v>58</v>
      </c>
      <c r="C83" s="42" t="s">
        <v>21</v>
      </c>
      <c r="D83" s="42" t="s">
        <v>7</v>
      </c>
      <c r="E83" s="42" t="s">
        <v>9</v>
      </c>
      <c r="F83" s="42" t="s">
        <v>60</v>
      </c>
      <c r="G83" s="91" t="s">
        <v>83</v>
      </c>
      <c r="H83" s="92"/>
      <c r="I83" s="93"/>
      <c r="J83" s="38">
        <f>SUM(J84,J86,J88)</f>
        <v>74.179000000000002</v>
      </c>
      <c r="K83" s="38">
        <f>SUM(K84,K86,K88)</f>
        <v>71.789000000000001</v>
      </c>
    </row>
    <row r="84" spans="1:11" ht="15.6" customHeight="1" x14ac:dyDescent="0.25">
      <c r="A84" s="37" t="s">
        <v>56</v>
      </c>
      <c r="B84" s="37" t="s">
        <v>58</v>
      </c>
      <c r="C84" s="37" t="s">
        <v>84</v>
      </c>
      <c r="D84" s="37" t="s">
        <v>7</v>
      </c>
      <c r="E84" s="37" t="s">
        <v>9</v>
      </c>
      <c r="F84" s="37" t="s">
        <v>60</v>
      </c>
      <c r="G84" s="69" t="s">
        <v>130</v>
      </c>
      <c r="H84" s="70"/>
      <c r="I84" s="71"/>
      <c r="J84" s="39">
        <f>SUM(J85)</f>
        <v>3.3570000000000002</v>
      </c>
      <c r="K84" s="39">
        <f>SUM(K85)</f>
        <v>3.3570000000000002</v>
      </c>
    </row>
    <row r="85" spans="1:11" ht="31.2" customHeight="1" x14ac:dyDescent="0.25">
      <c r="A85" s="37" t="s">
        <v>56</v>
      </c>
      <c r="B85" s="37" t="s">
        <v>58</v>
      </c>
      <c r="C85" s="37" t="s">
        <v>84</v>
      </c>
      <c r="D85" s="37" t="s">
        <v>28</v>
      </c>
      <c r="E85" s="37" t="s">
        <v>9</v>
      </c>
      <c r="F85" s="37" t="s">
        <v>60</v>
      </c>
      <c r="G85" s="69" t="s">
        <v>131</v>
      </c>
      <c r="H85" s="70"/>
      <c r="I85" s="71"/>
      <c r="J85" s="40">
        <v>3.3570000000000002</v>
      </c>
      <c r="K85" s="40">
        <v>3.3570000000000002</v>
      </c>
    </row>
    <row r="86" spans="1:11" ht="34.200000000000003" customHeight="1" x14ac:dyDescent="0.25">
      <c r="A86" s="37" t="s">
        <v>56</v>
      </c>
      <c r="B86" s="37" t="s">
        <v>58</v>
      </c>
      <c r="C86" s="37" t="s">
        <v>85</v>
      </c>
      <c r="D86" s="37" t="s">
        <v>7</v>
      </c>
      <c r="E86" s="37" t="s">
        <v>9</v>
      </c>
      <c r="F86" s="37" t="s">
        <v>60</v>
      </c>
      <c r="G86" s="69" t="s">
        <v>132</v>
      </c>
      <c r="H86" s="70"/>
      <c r="I86" s="71"/>
      <c r="J86" s="39">
        <f>SUM(J87)</f>
        <v>52.06</v>
      </c>
      <c r="K86" s="39">
        <f>SUM(K87)</f>
        <v>49.67</v>
      </c>
    </row>
    <row r="87" spans="1:11" ht="48.6" customHeight="1" x14ac:dyDescent="0.25">
      <c r="A87" s="37" t="s">
        <v>56</v>
      </c>
      <c r="B87" s="37" t="s">
        <v>58</v>
      </c>
      <c r="C87" s="37" t="s">
        <v>85</v>
      </c>
      <c r="D87" s="37" t="s">
        <v>28</v>
      </c>
      <c r="E87" s="37" t="s">
        <v>9</v>
      </c>
      <c r="F87" s="37" t="s">
        <v>60</v>
      </c>
      <c r="G87" s="69" t="s">
        <v>133</v>
      </c>
      <c r="H87" s="70"/>
      <c r="I87" s="71"/>
      <c r="J87" s="40">
        <v>52.06</v>
      </c>
      <c r="K87" s="40">
        <v>49.67</v>
      </c>
    </row>
    <row r="88" spans="1:11" ht="43.8" customHeight="1" x14ac:dyDescent="0.25">
      <c r="A88" s="37" t="s">
        <v>56</v>
      </c>
      <c r="B88" s="37" t="s">
        <v>58</v>
      </c>
      <c r="C88" s="37" t="s">
        <v>140</v>
      </c>
      <c r="D88" s="37" t="s">
        <v>7</v>
      </c>
      <c r="E88" s="37" t="s">
        <v>9</v>
      </c>
      <c r="F88" s="37" t="s">
        <v>60</v>
      </c>
      <c r="G88" s="69" t="s">
        <v>141</v>
      </c>
      <c r="H88" s="70"/>
      <c r="I88" s="71"/>
      <c r="J88" s="39">
        <f>SUM(J89:J89)</f>
        <v>18.762</v>
      </c>
      <c r="K88" s="39">
        <f>SUM(K89:K89)</f>
        <v>18.762</v>
      </c>
    </row>
    <row r="89" spans="1:11" ht="39.6" customHeight="1" x14ac:dyDescent="0.25">
      <c r="A89" s="37" t="s">
        <v>56</v>
      </c>
      <c r="B89" s="37" t="s">
        <v>58</v>
      </c>
      <c r="C89" s="37" t="s">
        <v>140</v>
      </c>
      <c r="D89" s="37" t="s">
        <v>28</v>
      </c>
      <c r="E89" s="37" t="s">
        <v>9</v>
      </c>
      <c r="F89" s="37" t="s">
        <v>60</v>
      </c>
      <c r="G89" s="69" t="s">
        <v>142</v>
      </c>
      <c r="H89" s="70"/>
      <c r="I89" s="71"/>
      <c r="J89" s="52">
        <v>18.762</v>
      </c>
      <c r="K89" s="52">
        <v>18.762</v>
      </c>
    </row>
    <row r="90" spans="1:11" ht="15.6" customHeight="1" x14ac:dyDescent="0.25">
      <c r="A90" s="37"/>
      <c r="B90" s="37"/>
      <c r="C90" s="37"/>
      <c r="D90" s="37"/>
      <c r="E90" s="37"/>
      <c r="F90" s="37"/>
      <c r="G90" s="69"/>
      <c r="H90" s="70"/>
      <c r="I90" s="71"/>
      <c r="J90" s="39"/>
      <c r="K90" s="39"/>
    </row>
    <row r="91" spans="1:11" ht="15.6" customHeight="1" x14ac:dyDescent="0.25">
      <c r="A91" s="36" t="s">
        <v>56</v>
      </c>
      <c r="B91" s="36" t="s">
        <v>58</v>
      </c>
      <c r="C91" s="36" t="s">
        <v>37</v>
      </c>
      <c r="D91" s="36" t="s">
        <v>7</v>
      </c>
      <c r="E91" s="36" t="s">
        <v>9</v>
      </c>
      <c r="F91" s="36" t="s">
        <v>60</v>
      </c>
      <c r="G91" s="60" t="s">
        <v>86</v>
      </c>
      <c r="H91" s="61"/>
      <c r="I91" s="62"/>
      <c r="J91" s="38">
        <f t="shared" ref="J91:K92" si="4">SUM(J92)</f>
        <v>0</v>
      </c>
      <c r="K91" s="38">
        <f t="shared" si="4"/>
        <v>0</v>
      </c>
    </row>
    <row r="92" spans="1:11" ht="15.6" hidden="1" x14ac:dyDescent="0.25">
      <c r="A92" s="37" t="s">
        <v>56</v>
      </c>
      <c r="B92" s="37" t="s">
        <v>58</v>
      </c>
      <c r="C92" s="37" t="s">
        <v>87</v>
      </c>
      <c r="D92" s="37" t="s">
        <v>7</v>
      </c>
      <c r="E92" s="37" t="s">
        <v>9</v>
      </c>
      <c r="F92" s="37" t="s">
        <v>60</v>
      </c>
      <c r="G92" s="85" t="s">
        <v>88</v>
      </c>
      <c r="H92" s="86"/>
      <c r="I92" s="87"/>
      <c r="J92" s="39">
        <f t="shared" si="4"/>
        <v>0</v>
      </c>
      <c r="K92" s="39">
        <f t="shared" si="4"/>
        <v>0</v>
      </c>
    </row>
    <row r="93" spans="1:11" ht="15.6" hidden="1" x14ac:dyDescent="0.25">
      <c r="A93" s="37" t="s">
        <v>56</v>
      </c>
      <c r="B93" s="37" t="s">
        <v>58</v>
      </c>
      <c r="C93" s="37" t="s">
        <v>87</v>
      </c>
      <c r="D93" s="37" t="s">
        <v>28</v>
      </c>
      <c r="E93" s="37" t="s">
        <v>9</v>
      </c>
      <c r="F93" s="37" t="s">
        <v>60</v>
      </c>
      <c r="G93" s="85" t="s">
        <v>89</v>
      </c>
      <c r="H93" s="86"/>
      <c r="I93" s="87"/>
      <c r="J93" s="39">
        <f>SUM(J94:J100)</f>
        <v>0</v>
      </c>
      <c r="K93" s="39">
        <f>SUM(K94:K100)</f>
        <v>0</v>
      </c>
    </row>
    <row r="94" spans="1:11" ht="15.6" hidden="1" x14ac:dyDescent="0.25">
      <c r="A94" s="37" t="s">
        <v>56</v>
      </c>
      <c r="B94" s="37" t="s">
        <v>58</v>
      </c>
      <c r="C94" s="37" t="s">
        <v>87</v>
      </c>
      <c r="D94" s="37" t="s">
        <v>28</v>
      </c>
      <c r="E94" s="37" t="s">
        <v>9</v>
      </c>
      <c r="F94" s="37" t="s">
        <v>60</v>
      </c>
      <c r="G94" s="85" t="s">
        <v>99</v>
      </c>
      <c r="H94" s="86"/>
      <c r="I94" s="87"/>
      <c r="J94" s="40">
        <f t="shared" ref="J94:K100" si="5">H94+I94</f>
        <v>0</v>
      </c>
      <c r="K94" s="40">
        <f t="shared" si="5"/>
        <v>0</v>
      </c>
    </row>
    <row r="95" spans="1:11" ht="15.6" hidden="1" x14ac:dyDescent="0.25">
      <c r="A95" s="37" t="s">
        <v>56</v>
      </c>
      <c r="B95" s="37" t="s">
        <v>58</v>
      </c>
      <c r="C95" s="37" t="s">
        <v>87</v>
      </c>
      <c r="D95" s="37" t="s">
        <v>28</v>
      </c>
      <c r="E95" s="37" t="s">
        <v>9</v>
      </c>
      <c r="F95" s="37" t="s">
        <v>60</v>
      </c>
      <c r="G95" s="85" t="s">
        <v>95</v>
      </c>
      <c r="H95" s="86"/>
      <c r="I95" s="87"/>
      <c r="J95" s="40">
        <f t="shared" si="5"/>
        <v>0</v>
      </c>
      <c r="K95" s="40">
        <f t="shared" si="5"/>
        <v>0</v>
      </c>
    </row>
    <row r="96" spans="1:11" ht="15.6" hidden="1" x14ac:dyDescent="0.25">
      <c r="A96" s="37" t="s">
        <v>56</v>
      </c>
      <c r="B96" s="37" t="s">
        <v>58</v>
      </c>
      <c r="C96" s="37" t="s">
        <v>87</v>
      </c>
      <c r="D96" s="37" t="s">
        <v>28</v>
      </c>
      <c r="E96" s="37" t="s">
        <v>9</v>
      </c>
      <c r="F96" s="37" t="s">
        <v>60</v>
      </c>
      <c r="G96" s="85" t="s">
        <v>90</v>
      </c>
      <c r="H96" s="86"/>
      <c r="I96" s="87"/>
      <c r="J96" s="40">
        <f t="shared" si="5"/>
        <v>0</v>
      </c>
      <c r="K96" s="40">
        <f t="shared" si="5"/>
        <v>0</v>
      </c>
    </row>
    <row r="97" spans="1:11" ht="15.6" hidden="1" x14ac:dyDescent="0.25">
      <c r="A97" s="37" t="s">
        <v>56</v>
      </c>
      <c r="B97" s="37" t="s">
        <v>58</v>
      </c>
      <c r="C97" s="37" t="s">
        <v>87</v>
      </c>
      <c r="D97" s="37" t="s">
        <v>28</v>
      </c>
      <c r="E97" s="37" t="s">
        <v>9</v>
      </c>
      <c r="F97" s="37" t="s">
        <v>60</v>
      </c>
      <c r="G97" s="85" t="s">
        <v>91</v>
      </c>
      <c r="H97" s="86"/>
      <c r="I97" s="87"/>
      <c r="J97" s="40">
        <f t="shared" si="5"/>
        <v>0</v>
      </c>
      <c r="K97" s="40">
        <f t="shared" si="5"/>
        <v>0</v>
      </c>
    </row>
    <row r="98" spans="1:11" ht="15.6" hidden="1" x14ac:dyDescent="0.25">
      <c r="A98" s="37" t="s">
        <v>56</v>
      </c>
      <c r="B98" s="37" t="s">
        <v>58</v>
      </c>
      <c r="C98" s="37" t="s">
        <v>87</v>
      </c>
      <c r="D98" s="37" t="s">
        <v>28</v>
      </c>
      <c r="E98" s="37" t="s">
        <v>9</v>
      </c>
      <c r="F98" s="37" t="s">
        <v>60</v>
      </c>
      <c r="G98" s="85" t="s">
        <v>92</v>
      </c>
      <c r="H98" s="86"/>
      <c r="I98" s="87"/>
      <c r="J98" s="40">
        <f t="shared" si="5"/>
        <v>0</v>
      </c>
      <c r="K98" s="40">
        <f t="shared" si="5"/>
        <v>0</v>
      </c>
    </row>
    <row r="99" spans="1:11" ht="15.6" hidden="1" x14ac:dyDescent="0.25">
      <c r="A99" s="37" t="s">
        <v>56</v>
      </c>
      <c r="B99" s="37" t="s">
        <v>58</v>
      </c>
      <c r="C99" s="37" t="s">
        <v>87</v>
      </c>
      <c r="D99" s="37" t="s">
        <v>28</v>
      </c>
      <c r="E99" s="37" t="s">
        <v>9</v>
      </c>
      <c r="F99" s="37" t="s">
        <v>60</v>
      </c>
      <c r="G99" s="85" t="s">
        <v>96</v>
      </c>
      <c r="H99" s="86"/>
      <c r="I99" s="87"/>
      <c r="J99" s="40">
        <f t="shared" si="5"/>
        <v>0</v>
      </c>
      <c r="K99" s="40">
        <f t="shared" si="5"/>
        <v>0</v>
      </c>
    </row>
    <row r="100" spans="1:11" ht="15.6" hidden="1" x14ac:dyDescent="0.25">
      <c r="A100" s="37" t="s">
        <v>56</v>
      </c>
      <c r="B100" s="37" t="s">
        <v>58</v>
      </c>
      <c r="C100" s="37" t="s">
        <v>87</v>
      </c>
      <c r="D100" s="37" t="s">
        <v>28</v>
      </c>
      <c r="E100" s="37" t="s">
        <v>9</v>
      </c>
      <c r="F100" s="37" t="s">
        <v>60</v>
      </c>
      <c r="G100" s="85" t="s">
        <v>97</v>
      </c>
      <c r="H100" s="86"/>
      <c r="I100" s="87"/>
      <c r="J100" s="40">
        <f t="shared" si="5"/>
        <v>0</v>
      </c>
      <c r="K100" s="40">
        <f t="shared" si="5"/>
        <v>0</v>
      </c>
    </row>
    <row r="101" spans="1:11" ht="15.6" x14ac:dyDescent="0.3">
      <c r="A101" s="35"/>
      <c r="B101" s="35"/>
      <c r="C101" s="35"/>
      <c r="D101" s="35"/>
      <c r="E101" s="35"/>
      <c r="F101" s="35"/>
      <c r="G101" s="76"/>
      <c r="H101" s="77"/>
      <c r="I101" s="78"/>
      <c r="J101" s="39"/>
      <c r="K101" s="39"/>
    </row>
    <row r="102" spans="1:11" ht="15.6" x14ac:dyDescent="0.3">
      <c r="A102" s="35"/>
      <c r="B102" s="35"/>
      <c r="C102" s="35"/>
      <c r="D102" s="35"/>
      <c r="E102" s="35"/>
      <c r="F102" s="35"/>
      <c r="G102" s="94" t="s">
        <v>93</v>
      </c>
      <c r="H102" s="95"/>
      <c r="I102" s="96"/>
      <c r="J102" s="38">
        <f>SUM(J11,J57)</f>
        <v>2257.5990000000002</v>
      </c>
      <c r="K102" s="38">
        <f>SUM(K11,K57)</f>
        <v>2263.989</v>
      </c>
    </row>
    <row r="103" spans="1:11" ht="15.6" x14ac:dyDescent="0.3">
      <c r="A103" s="15"/>
      <c r="B103" s="27"/>
      <c r="C103" s="27"/>
      <c r="D103" s="26"/>
      <c r="E103" s="16"/>
      <c r="F103" s="21"/>
      <c r="G103" s="21"/>
      <c r="H103" s="21"/>
      <c r="I103" s="21"/>
      <c r="J103" s="53"/>
    </row>
    <row r="104" spans="1:11" ht="15.6" x14ac:dyDescent="0.3">
      <c r="A104" s="15"/>
      <c r="B104" s="27"/>
      <c r="C104" s="27"/>
      <c r="D104" s="26"/>
      <c r="E104" s="16"/>
      <c r="F104" s="21"/>
      <c r="G104" s="21"/>
      <c r="H104" s="21"/>
      <c r="I104" s="21"/>
      <c r="J104" s="53"/>
    </row>
    <row r="105" spans="1:11" ht="15.6" x14ac:dyDescent="0.3">
      <c r="A105" s="15"/>
      <c r="B105" s="27"/>
      <c r="C105" s="27"/>
      <c r="D105" s="26"/>
      <c r="E105" s="16"/>
      <c r="F105" s="21"/>
      <c r="G105" s="21"/>
      <c r="H105" s="21"/>
      <c r="I105" s="21"/>
      <c r="J105" s="53"/>
    </row>
    <row r="106" spans="1:11" ht="15.6" x14ac:dyDescent="0.3">
      <c r="A106" s="15"/>
      <c r="B106" s="27"/>
      <c r="C106" s="27"/>
      <c r="D106" s="26"/>
      <c r="E106" s="16"/>
      <c r="F106" s="21"/>
      <c r="G106" s="21"/>
      <c r="H106" s="21"/>
      <c r="I106" s="21"/>
      <c r="J106" s="53"/>
    </row>
    <row r="107" spans="1:11" ht="15.6" x14ac:dyDescent="0.3">
      <c r="A107" s="15"/>
      <c r="B107" s="27"/>
      <c r="C107" s="27"/>
      <c r="D107" s="26"/>
      <c r="E107" s="16"/>
      <c r="F107" s="21"/>
      <c r="G107" s="21"/>
      <c r="H107" s="21"/>
      <c r="I107" s="21"/>
      <c r="J107" s="53"/>
    </row>
    <row r="108" spans="1:11" ht="15.6" x14ac:dyDescent="0.3">
      <c r="A108" s="18"/>
      <c r="B108" s="28"/>
      <c r="C108" s="28"/>
      <c r="D108" s="29"/>
      <c r="E108" s="17"/>
      <c r="F108" s="21"/>
      <c r="G108" s="21"/>
      <c r="H108" s="21"/>
      <c r="I108" s="21"/>
      <c r="J108" s="53"/>
    </row>
    <row r="109" spans="1:11" ht="15.6" x14ac:dyDescent="0.3">
      <c r="A109" s="18"/>
      <c r="B109" s="30"/>
      <c r="C109" s="30"/>
      <c r="D109" s="26"/>
      <c r="E109" s="17"/>
      <c r="F109" s="21"/>
      <c r="G109" s="21"/>
      <c r="H109" s="21"/>
      <c r="I109" s="21"/>
      <c r="J109" s="53"/>
    </row>
    <row r="110" spans="1:11" ht="15.6" x14ac:dyDescent="0.3">
      <c r="A110" s="15"/>
      <c r="B110" s="27"/>
      <c r="C110" s="27"/>
      <c r="D110" s="26"/>
      <c r="E110" s="16"/>
      <c r="F110" s="21"/>
      <c r="G110" s="21"/>
      <c r="H110" s="21"/>
      <c r="I110" s="21"/>
      <c r="J110" s="53"/>
    </row>
    <row r="111" spans="1:11" ht="15.6" x14ac:dyDescent="0.3">
      <c r="A111" s="15"/>
      <c r="B111" s="27"/>
      <c r="C111" s="27"/>
      <c r="D111" s="26"/>
      <c r="E111" s="16"/>
      <c r="F111" s="21"/>
      <c r="G111" s="21"/>
      <c r="H111" s="21"/>
      <c r="I111" s="21"/>
      <c r="J111" s="54"/>
    </row>
    <row r="112" spans="1:11" ht="15.6" x14ac:dyDescent="0.3">
      <c r="A112" s="18"/>
      <c r="B112" s="28"/>
      <c r="C112" s="28"/>
      <c r="D112" s="29"/>
      <c r="E112" s="16"/>
      <c r="F112" s="21"/>
      <c r="G112" s="21"/>
      <c r="H112" s="21"/>
      <c r="I112" s="21"/>
      <c r="J112" s="54"/>
    </row>
    <row r="113" spans="1:10" ht="15.6" x14ac:dyDescent="0.3">
      <c r="A113" s="18"/>
      <c r="B113" s="30"/>
      <c r="C113" s="30"/>
      <c r="D113" s="26"/>
      <c r="E113" s="16"/>
      <c r="F113" s="21"/>
      <c r="G113" s="21"/>
      <c r="H113" s="21"/>
      <c r="I113" s="21"/>
      <c r="J113" s="54"/>
    </row>
    <row r="114" spans="1:10" ht="15.6" x14ac:dyDescent="0.3">
      <c r="A114" s="18"/>
      <c r="B114" s="28"/>
      <c r="C114" s="28"/>
      <c r="D114" s="29"/>
      <c r="E114" s="17"/>
      <c r="F114" s="21"/>
      <c r="G114" s="21"/>
      <c r="H114" s="21"/>
      <c r="I114" s="21"/>
      <c r="J114" s="54"/>
    </row>
    <row r="115" spans="1:10" ht="15.6" x14ac:dyDescent="0.3">
      <c r="A115" s="18"/>
      <c r="B115" s="30"/>
      <c r="C115" s="30"/>
      <c r="D115" s="26"/>
      <c r="E115" s="17"/>
      <c r="F115" s="21"/>
      <c r="G115" s="21"/>
      <c r="H115" s="21"/>
      <c r="I115" s="21"/>
      <c r="J115" s="54"/>
    </row>
    <row r="116" spans="1:10" ht="15.6" x14ac:dyDescent="0.3">
      <c r="A116" s="15"/>
      <c r="B116" s="27"/>
      <c r="C116" s="27"/>
      <c r="D116" s="26"/>
      <c r="E116" s="16"/>
      <c r="F116" s="21"/>
      <c r="G116" s="21"/>
      <c r="H116" s="21"/>
      <c r="I116" s="21"/>
      <c r="J116" s="54"/>
    </row>
    <row r="117" spans="1:10" ht="15.6" x14ac:dyDescent="0.3">
      <c r="A117" s="15"/>
      <c r="B117" s="27"/>
      <c r="C117" s="27"/>
      <c r="D117" s="26"/>
      <c r="E117" s="16"/>
      <c r="F117" s="21"/>
      <c r="G117" s="21"/>
      <c r="H117" s="21"/>
      <c r="I117" s="21"/>
      <c r="J117" s="54"/>
    </row>
    <row r="118" spans="1:10" ht="15.6" x14ac:dyDescent="0.3">
      <c r="A118" s="15"/>
      <c r="B118" s="30"/>
      <c r="C118" s="30"/>
      <c r="D118" s="26"/>
      <c r="E118" s="16"/>
      <c r="F118" s="21"/>
      <c r="G118" s="21"/>
      <c r="H118" s="21"/>
      <c r="I118" s="21"/>
      <c r="J118" s="54"/>
    </row>
    <row r="119" spans="1:10" ht="15.6" x14ac:dyDescent="0.3">
      <c r="A119" s="15"/>
      <c r="B119" s="27"/>
      <c r="C119" s="27"/>
      <c r="D119" s="26"/>
      <c r="E119" s="16"/>
      <c r="F119" s="21"/>
      <c r="G119" s="21"/>
      <c r="H119" s="21"/>
      <c r="I119" s="21"/>
      <c r="J119" s="54"/>
    </row>
    <row r="120" spans="1:10" ht="15.6" x14ac:dyDescent="0.3">
      <c r="A120" s="15"/>
      <c r="B120" s="27"/>
      <c r="C120" s="27"/>
      <c r="D120" s="26"/>
      <c r="E120" s="16"/>
      <c r="F120" s="21"/>
      <c r="G120" s="21"/>
      <c r="H120" s="21"/>
      <c r="I120" s="21"/>
      <c r="J120" s="54"/>
    </row>
    <row r="121" spans="1:10" ht="15.6" x14ac:dyDescent="0.3">
      <c r="A121" s="15"/>
      <c r="B121" s="27"/>
      <c r="C121" s="27"/>
      <c r="D121" s="26"/>
      <c r="E121" s="16"/>
      <c r="F121" s="21"/>
      <c r="G121" s="21"/>
      <c r="H121" s="21"/>
      <c r="I121" s="21"/>
      <c r="J121" s="54"/>
    </row>
    <row r="122" spans="1:10" ht="15.6" x14ac:dyDescent="0.3">
      <c r="A122" s="15"/>
      <c r="B122" s="27"/>
      <c r="C122" s="27"/>
      <c r="D122" s="26"/>
      <c r="E122" s="16"/>
      <c r="F122" s="21"/>
      <c r="G122" s="21"/>
      <c r="H122" s="21"/>
      <c r="I122" s="21"/>
      <c r="J122" s="54"/>
    </row>
    <row r="123" spans="1:10" ht="15.6" x14ac:dyDescent="0.3">
      <c r="A123" s="15"/>
      <c r="B123" s="27"/>
      <c r="C123" s="27"/>
      <c r="D123" s="26"/>
      <c r="E123" s="16"/>
      <c r="F123" s="21"/>
      <c r="G123" s="21"/>
      <c r="H123" s="21"/>
      <c r="I123" s="21"/>
      <c r="J123" s="54"/>
    </row>
    <row r="124" spans="1:10" ht="15.6" x14ac:dyDescent="0.3">
      <c r="A124" s="15"/>
      <c r="B124" s="27"/>
      <c r="C124" s="27"/>
      <c r="D124" s="26"/>
      <c r="E124" s="16"/>
      <c r="F124" s="21"/>
      <c r="G124" s="21"/>
      <c r="H124" s="21"/>
      <c r="I124" s="21"/>
      <c r="J124" s="54"/>
    </row>
    <row r="125" spans="1:10" ht="15.6" x14ac:dyDescent="0.3">
      <c r="A125" s="15"/>
      <c r="B125" s="27"/>
      <c r="C125" s="27"/>
      <c r="D125" s="26"/>
      <c r="E125" s="16"/>
      <c r="F125" s="21"/>
      <c r="G125" s="21"/>
      <c r="H125" s="21"/>
      <c r="I125" s="21"/>
      <c r="J125" s="54"/>
    </row>
    <row r="126" spans="1:10" ht="15.6" x14ac:dyDescent="0.3">
      <c r="A126" s="15"/>
      <c r="B126" s="27"/>
      <c r="C126" s="27"/>
      <c r="D126" s="26"/>
      <c r="E126" s="16"/>
      <c r="F126" s="21"/>
      <c r="G126" s="21"/>
      <c r="H126" s="21"/>
      <c r="I126" s="21"/>
      <c r="J126" s="54"/>
    </row>
    <row r="127" spans="1:10" ht="15.6" x14ac:dyDescent="0.3">
      <c r="A127" s="15"/>
      <c r="B127" s="27"/>
      <c r="C127" s="27"/>
      <c r="D127" s="26"/>
      <c r="E127" s="16"/>
      <c r="F127" s="21"/>
      <c r="G127" s="21"/>
      <c r="H127" s="21"/>
      <c r="I127" s="21"/>
      <c r="J127" s="54"/>
    </row>
    <row r="128" spans="1:10" ht="15.6" x14ac:dyDescent="0.3">
      <c r="A128" s="18"/>
      <c r="B128" s="28"/>
      <c r="C128" s="28"/>
      <c r="D128" s="29"/>
      <c r="E128" s="17"/>
      <c r="F128" s="21"/>
      <c r="G128" s="21"/>
      <c r="H128" s="21"/>
      <c r="I128" s="21"/>
      <c r="J128" s="54"/>
    </row>
    <row r="129" spans="1:10" ht="15.6" x14ac:dyDescent="0.3">
      <c r="A129" s="18"/>
      <c r="B129" s="30"/>
      <c r="C129" s="30"/>
      <c r="D129" s="26"/>
      <c r="E129" s="17"/>
      <c r="F129" s="21"/>
      <c r="G129" s="21"/>
      <c r="H129" s="21"/>
      <c r="I129" s="21"/>
      <c r="J129" s="54"/>
    </row>
    <row r="130" spans="1:10" ht="15.6" x14ac:dyDescent="0.3">
      <c r="A130" s="15"/>
      <c r="B130" s="27"/>
      <c r="C130" s="27"/>
      <c r="D130" s="26"/>
      <c r="E130" s="16"/>
      <c r="F130" s="21"/>
      <c r="G130" s="21"/>
      <c r="H130" s="21"/>
      <c r="I130" s="21"/>
      <c r="J130" s="54"/>
    </row>
    <row r="131" spans="1:10" ht="15.6" x14ac:dyDescent="0.3">
      <c r="A131" s="18"/>
      <c r="B131" s="28"/>
      <c r="C131" s="28"/>
      <c r="D131" s="29"/>
      <c r="E131" s="17"/>
      <c r="F131" s="21"/>
      <c r="G131" s="21"/>
      <c r="H131" s="21"/>
      <c r="I131" s="21"/>
      <c r="J131" s="54"/>
    </row>
    <row r="132" spans="1:10" ht="15.6" x14ac:dyDescent="0.3">
      <c r="A132" s="15"/>
      <c r="B132" s="30"/>
      <c r="C132" s="30"/>
      <c r="D132" s="26"/>
      <c r="E132" s="16"/>
      <c r="F132" s="21"/>
      <c r="G132" s="21"/>
      <c r="H132" s="21"/>
      <c r="I132" s="21"/>
      <c r="J132" s="54"/>
    </row>
    <row r="133" spans="1:10" ht="15.6" x14ac:dyDescent="0.3">
      <c r="A133" s="21"/>
      <c r="B133" s="30"/>
      <c r="C133" s="30"/>
      <c r="D133" s="26"/>
      <c r="E133" s="16"/>
      <c r="F133" s="21"/>
      <c r="G133" s="21"/>
      <c r="H133" s="21"/>
      <c r="I133" s="21"/>
      <c r="J133" s="54"/>
    </row>
    <row r="134" spans="1:10" ht="15.6" x14ac:dyDescent="0.3">
      <c r="A134" s="18"/>
      <c r="B134" s="28"/>
      <c r="C134" s="28"/>
      <c r="D134" s="29"/>
      <c r="E134" s="17"/>
      <c r="F134" s="21"/>
      <c r="G134" s="21"/>
      <c r="H134" s="21"/>
      <c r="I134" s="21"/>
      <c r="J134" s="54"/>
    </row>
    <row r="135" spans="1:10" ht="15.6" x14ac:dyDescent="0.3">
      <c r="A135" s="15"/>
      <c r="B135" s="30"/>
      <c r="C135" s="30"/>
      <c r="D135" s="26"/>
      <c r="E135" s="16"/>
      <c r="F135" s="21"/>
      <c r="G135" s="21"/>
      <c r="H135" s="21"/>
      <c r="I135" s="21"/>
      <c r="J135" s="54"/>
    </row>
    <row r="136" spans="1:10" ht="15.6" x14ac:dyDescent="0.3">
      <c r="A136" s="15"/>
      <c r="B136" s="30"/>
      <c r="C136" s="30"/>
      <c r="D136" s="26"/>
      <c r="E136" s="16"/>
      <c r="F136" s="21"/>
      <c r="G136" s="21"/>
      <c r="H136" s="21"/>
      <c r="I136" s="21"/>
      <c r="J136" s="54"/>
    </row>
    <row r="137" spans="1:10" ht="15.6" x14ac:dyDescent="0.3">
      <c r="A137" s="15"/>
      <c r="B137" s="30"/>
      <c r="C137" s="30"/>
      <c r="D137" s="26"/>
      <c r="E137" s="16"/>
      <c r="F137" s="21"/>
      <c r="G137" s="21"/>
      <c r="H137" s="21"/>
      <c r="I137" s="21"/>
      <c r="J137" s="54"/>
    </row>
    <row r="138" spans="1:10" ht="15.6" x14ac:dyDescent="0.3">
      <c r="A138" s="20"/>
      <c r="B138" s="27"/>
      <c r="C138" s="27"/>
      <c r="D138" s="26"/>
      <c r="E138" s="16"/>
      <c r="F138" s="21"/>
      <c r="G138" s="21"/>
      <c r="H138" s="21"/>
      <c r="I138" s="21"/>
      <c r="J138" s="54"/>
    </row>
    <row r="139" spans="1:10" ht="15.6" x14ac:dyDescent="0.3">
      <c r="A139" s="20"/>
      <c r="B139" s="27"/>
      <c r="C139" s="27"/>
      <c r="D139" s="26"/>
      <c r="E139" s="16"/>
      <c r="F139" s="21"/>
      <c r="G139" s="21"/>
      <c r="H139" s="21"/>
      <c r="I139" s="21"/>
      <c r="J139" s="54"/>
    </row>
    <row r="140" spans="1:10" ht="15.6" x14ac:dyDescent="0.3">
      <c r="A140" s="20"/>
      <c r="B140" s="21"/>
      <c r="C140" s="21"/>
      <c r="D140" s="31"/>
      <c r="E140" s="16"/>
      <c r="F140" s="21"/>
      <c r="G140" s="21"/>
      <c r="H140" s="21"/>
      <c r="I140" s="21"/>
      <c r="J140" s="54"/>
    </row>
    <row r="141" spans="1:10" ht="15.6" x14ac:dyDescent="0.3">
      <c r="A141" s="20"/>
      <c r="B141" s="32"/>
      <c r="C141" s="32"/>
      <c r="D141" s="33"/>
      <c r="E141" s="16"/>
      <c r="F141" s="21"/>
      <c r="G141" s="21"/>
      <c r="H141" s="21"/>
      <c r="I141" s="21"/>
      <c r="J141" s="54"/>
    </row>
    <row r="142" spans="1:10" ht="15.6" x14ac:dyDescent="0.3">
      <c r="A142" s="20"/>
      <c r="B142" s="27"/>
      <c r="C142" s="27"/>
      <c r="D142" s="26"/>
      <c r="E142" s="16"/>
      <c r="F142" s="21"/>
      <c r="G142" s="21"/>
      <c r="H142" s="21"/>
      <c r="I142" s="21"/>
      <c r="J142" s="54"/>
    </row>
    <row r="143" spans="1:10" ht="15.6" x14ac:dyDescent="0.3">
      <c r="A143" s="20"/>
      <c r="B143" s="27"/>
      <c r="C143" s="27"/>
      <c r="D143" s="26"/>
      <c r="E143" s="16"/>
      <c r="F143" s="21"/>
      <c r="G143" s="21"/>
      <c r="H143" s="21"/>
      <c r="I143" s="21"/>
      <c r="J143" s="54"/>
    </row>
    <row r="144" spans="1:10" ht="15.6" x14ac:dyDescent="0.3">
      <c r="A144" s="15"/>
      <c r="B144" s="28"/>
      <c r="C144" s="28"/>
      <c r="D144" s="29"/>
      <c r="E144" s="17"/>
      <c r="F144" s="21"/>
      <c r="G144" s="21"/>
      <c r="H144" s="21"/>
      <c r="I144" s="21"/>
      <c r="J144" s="54"/>
    </row>
    <row r="145" spans="1:10" ht="15.6" x14ac:dyDescent="0.3">
      <c r="A145" s="15"/>
      <c r="B145" s="28"/>
      <c r="C145" s="28"/>
      <c r="D145" s="29"/>
      <c r="E145" s="17"/>
      <c r="F145" s="21"/>
      <c r="G145" s="21"/>
      <c r="H145" s="21"/>
      <c r="I145" s="21"/>
      <c r="J145" s="54"/>
    </row>
    <row r="146" spans="1:10" ht="15.6" x14ac:dyDescent="0.3">
      <c r="A146" s="15"/>
      <c r="B146" s="28"/>
      <c r="C146" s="28"/>
      <c r="D146" s="29"/>
      <c r="E146" s="19"/>
      <c r="F146" s="21"/>
      <c r="G146" s="21"/>
      <c r="H146" s="21"/>
      <c r="I146" s="21"/>
      <c r="J146" s="54"/>
    </row>
    <row r="147" spans="1:10" ht="15.6" x14ac:dyDescent="0.3">
      <c r="A147" s="15"/>
      <c r="B147" s="30"/>
      <c r="C147" s="30"/>
      <c r="D147" s="26"/>
      <c r="E147" s="16"/>
      <c r="F147" s="21"/>
      <c r="G147" s="21"/>
      <c r="H147" s="21"/>
      <c r="I147" s="21"/>
      <c r="J147" s="54"/>
    </row>
    <row r="148" spans="1:10" ht="15.6" x14ac:dyDescent="0.3">
      <c r="A148" s="15"/>
      <c r="B148" s="30"/>
      <c r="C148" s="30"/>
      <c r="D148" s="26"/>
      <c r="E148" s="16"/>
      <c r="F148" s="21"/>
      <c r="G148" s="21"/>
      <c r="H148" s="21"/>
      <c r="I148" s="21"/>
      <c r="J148" s="54"/>
    </row>
    <row r="149" spans="1:10" ht="15.6" x14ac:dyDescent="0.3">
      <c r="A149" s="15"/>
      <c r="B149" s="30"/>
      <c r="C149" s="30"/>
      <c r="D149" s="26"/>
      <c r="E149" s="16"/>
      <c r="F149" s="21"/>
      <c r="G149" s="21"/>
      <c r="H149" s="21"/>
      <c r="I149" s="21"/>
      <c r="J149" s="54"/>
    </row>
    <row r="150" spans="1:10" ht="15.6" x14ac:dyDescent="0.3">
      <c r="A150" s="15"/>
      <c r="B150" s="30"/>
      <c r="C150" s="30"/>
      <c r="D150" s="26"/>
      <c r="E150" s="16"/>
      <c r="F150" s="21"/>
      <c r="G150" s="21"/>
      <c r="H150" s="21"/>
      <c r="I150" s="21"/>
      <c r="J150" s="54"/>
    </row>
    <row r="151" spans="1:10" ht="15.6" x14ac:dyDescent="0.3">
      <c r="A151" s="15"/>
      <c r="B151" s="30"/>
      <c r="C151" s="30"/>
      <c r="D151" s="26"/>
      <c r="E151" s="16"/>
      <c r="F151" s="21"/>
      <c r="G151" s="21"/>
      <c r="H151" s="21"/>
      <c r="I151" s="21"/>
      <c r="J151" s="54"/>
    </row>
    <row r="152" spans="1:10" ht="15.6" x14ac:dyDescent="0.3">
      <c r="A152" s="21"/>
      <c r="B152" s="28"/>
      <c r="C152" s="28"/>
      <c r="D152" s="29"/>
      <c r="E152" s="16"/>
      <c r="F152" s="21"/>
      <c r="G152" s="21"/>
      <c r="H152" s="21"/>
      <c r="I152" s="21"/>
      <c r="J152" s="54"/>
    </row>
    <row r="153" spans="1:10" ht="15.6" x14ac:dyDescent="0.3">
      <c r="A153" s="21"/>
      <c r="B153" s="30"/>
      <c r="C153" s="30"/>
      <c r="D153" s="26"/>
      <c r="E153" s="16"/>
      <c r="F153" s="21"/>
      <c r="G153" s="21"/>
      <c r="H153" s="21"/>
      <c r="I153" s="21"/>
      <c r="J153" s="54"/>
    </row>
    <row r="154" spans="1:10" ht="15.6" x14ac:dyDescent="0.3">
      <c r="A154" s="21"/>
      <c r="B154" s="30"/>
      <c r="C154" s="30"/>
      <c r="D154" s="26"/>
      <c r="E154" s="16"/>
      <c r="F154" s="21"/>
      <c r="G154" s="21"/>
      <c r="H154" s="21"/>
      <c r="I154" s="21"/>
      <c r="J154" s="54"/>
    </row>
    <row r="155" spans="1:10" ht="15.6" x14ac:dyDescent="0.3">
      <c r="A155" s="21"/>
      <c r="B155" s="30"/>
      <c r="C155" s="30"/>
      <c r="D155" s="26"/>
      <c r="E155" s="16"/>
      <c r="F155" s="21"/>
      <c r="G155" s="21"/>
      <c r="H155" s="21"/>
      <c r="I155" s="21"/>
      <c r="J155" s="54"/>
    </row>
    <row r="156" spans="1:10" ht="15.6" x14ac:dyDescent="0.3">
      <c r="A156" s="21"/>
      <c r="B156" s="30"/>
      <c r="C156" s="30"/>
      <c r="D156" s="26"/>
      <c r="E156" s="16"/>
      <c r="F156" s="21"/>
      <c r="G156" s="21"/>
      <c r="H156" s="21"/>
      <c r="I156" s="21"/>
      <c r="J156" s="54"/>
    </row>
    <row r="157" spans="1:10" ht="15.6" x14ac:dyDescent="0.3">
      <c r="A157" s="21"/>
      <c r="B157" s="30"/>
      <c r="C157" s="30"/>
      <c r="D157" s="26"/>
      <c r="E157" s="16"/>
      <c r="F157" s="21"/>
      <c r="G157" s="21"/>
      <c r="H157" s="21"/>
      <c r="I157" s="21"/>
      <c r="J157" s="54"/>
    </row>
    <row r="158" spans="1:10" ht="15.6" x14ac:dyDescent="0.3">
      <c r="A158" s="21"/>
      <c r="B158" s="30"/>
      <c r="C158" s="30"/>
      <c r="D158" s="26"/>
      <c r="E158" s="16"/>
      <c r="F158" s="21"/>
      <c r="G158" s="21"/>
      <c r="H158" s="21"/>
      <c r="I158" s="21"/>
      <c r="J158" s="54"/>
    </row>
    <row r="159" spans="1:10" ht="15.6" x14ac:dyDescent="0.3">
      <c r="A159" s="21"/>
      <c r="B159" s="30"/>
      <c r="C159" s="30"/>
      <c r="D159" s="26"/>
      <c r="E159" s="16"/>
      <c r="F159" s="21"/>
      <c r="G159" s="21"/>
      <c r="H159" s="21"/>
      <c r="I159" s="21"/>
      <c r="J159" s="54"/>
    </row>
    <row r="160" spans="1:10" ht="15.6" x14ac:dyDescent="0.3">
      <c r="A160" s="21"/>
      <c r="B160" s="30"/>
      <c r="C160" s="30"/>
      <c r="D160" s="26"/>
      <c r="E160" s="16"/>
      <c r="F160" s="21"/>
      <c r="G160" s="21"/>
      <c r="H160" s="21"/>
      <c r="I160" s="21"/>
      <c r="J160" s="54"/>
    </row>
    <row r="161" spans="1:10" ht="15.6" x14ac:dyDescent="0.3">
      <c r="A161" s="21"/>
      <c r="B161" s="30"/>
      <c r="C161" s="30"/>
      <c r="D161" s="26"/>
      <c r="E161" s="16"/>
      <c r="F161" s="21"/>
      <c r="G161" s="21"/>
      <c r="H161" s="21"/>
      <c r="I161" s="21"/>
      <c r="J161" s="54"/>
    </row>
    <row r="162" spans="1:10" ht="15.6" x14ac:dyDescent="0.3">
      <c r="A162" s="21"/>
      <c r="B162" s="30"/>
      <c r="C162" s="30"/>
      <c r="D162" s="26"/>
      <c r="E162" s="16"/>
      <c r="F162" s="21"/>
      <c r="G162" s="21"/>
      <c r="H162" s="21"/>
      <c r="I162" s="21"/>
      <c r="J162" s="54"/>
    </row>
    <row r="163" spans="1:10" ht="15.6" x14ac:dyDescent="0.3">
      <c r="A163" s="21"/>
      <c r="B163" s="25"/>
      <c r="C163" s="25"/>
      <c r="D163" s="26"/>
      <c r="E163" s="16"/>
      <c r="F163" s="21"/>
      <c r="G163" s="21"/>
      <c r="H163" s="21"/>
      <c r="I163" s="21"/>
      <c r="J163" s="54"/>
    </row>
    <row r="164" spans="1:10" ht="15.6" x14ac:dyDescent="0.3">
      <c r="A164" s="21"/>
      <c r="B164" s="25"/>
      <c r="C164" s="25"/>
      <c r="D164" s="26"/>
      <c r="E164" s="16"/>
      <c r="F164" s="21"/>
      <c r="G164" s="21"/>
      <c r="H164" s="21"/>
      <c r="I164" s="21"/>
      <c r="J164" s="54"/>
    </row>
    <row r="165" spans="1:10" ht="15.6" x14ac:dyDescent="0.3">
      <c r="A165" s="21"/>
      <c r="B165" s="25"/>
      <c r="C165" s="25"/>
      <c r="D165" s="26"/>
      <c r="E165" s="16"/>
      <c r="F165" s="21"/>
      <c r="G165" s="21"/>
      <c r="H165" s="21"/>
      <c r="I165" s="21"/>
      <c r="J165" s="54"/>
    </row>
    <row r="166" spans="1:10" ht="15.6" x14ac:dyDescent="0.3">
      <c r="A166" s="21"/>
      <c r="B166" s="25"/>
      <c r="C166" s="25"/>
      <c r="D166" s="26"/>
      <c r="E166" s="16"/>
      <c r="F166" s="21"/>
      <c r="G166" s="21"/>
      <c r="H166" s="21"/>
      <c r="I166" s="21"/>
      <c r="J166" s="54"/>
    </row>
    <row r="167" spans="1:10" ht="15.6" x14ac:dyDescent="0.3">
      <c r="A167" s="21"/>
      <c r="B167" s="25"/>
      <c r="C167" s="25"/>
      <c r="D167" s="26"/>
      <c r="E167" s="16"/>
      <c r="F167" s="21"/>
      <c r="G167" s="21"/>
      <c r="H167" s="21"/>
      <c r="I167" s="21"/>
      <c r="J167" s="54"/>
    </row>
    <row r="168" spans="1:10" ht="15.6" x14ac:dyDescent="0.3">
      <c r="A168" s="21"/>
      <c r="B168" s="25"/>
      <c r="C168" s="25"/>
      <c r="D168" s="26"/>
      <c r="E168" s="16"/>
      <c r="F168" s="21"/>
      <c r="G168" s="21"/>
      <c r="H168" s="21"/>
      <c r="I168" s="21"/>
      <c r="J168" s="54"/>
    </row>
    <row r="169" spans="1:10" ht="15.6" x14ac:dyDescent="0.3">
      <c r="A169" s="21"/>
      <c r="B169" s="25"/>
      <c r="C169" s="25"/>
      <c r="D169" s="26"/>
      <c r="E169" s="16"/>
      <c r="F169" s="21"/>
      <c r="G169" s="21"/>
      <c r="H169" s="21"/>
      <c r="I169" s="21"/>
      <c r="J169" s="54"/>
    </row>
    <row r="170" spans="1:10" ht="15.6" x14ac:dyDescent="0.3">
      <c r="A170" s="21"/>
      <c r="B170" s="25"/>
      <c r="C170" s="25"/>
      <c r="D170" s="26"/>
      <c r="E170" s="16"/>
      <c r="F170" s="21"/>
      <c r="G170" s="21"/>
      <c r="H170" s="21"/>
      <c r="I170" s="21"/>
      <c r="J170" s="54"/>
    </row>
    <row r="171" spans="1:10" ht="15.6" x14ac:dyDescent="0.3">
      <c r="A171" s="21"/>
      <c r="B171" s="25"/>
      <c r="C171" s="25"/>
      <c r="D171" s="26"/>
      <c r="E171" s="16"/>
      <c r="F171" s="21"/>
      <c r="G171" s="21"/>
      <c r="H171" s="21"/>
      <c r="I171" s="21"/>
      <c r="J171" s="54"/>
    </row>
    <row r="172" spans="1:10" ht="15.6" x14ac:dyDescent="0.3">
      <c r="A172" s="21"/>
      <c r="B172" s="25"/>
      <c r="C172" s="25"/>
      <c r="D172" s="26"/>
      <c r="E172" s="16"/>
      <c r="F172" s="21"/>
      <c r="G172" s="21"/>
      <c r="H172" s="21"/>
      <c r="I172" s="21"/>
      <c r="J172" s="54"/>
    </row>
    <row r="173" spans="1:10" ht="15.6" x14ac:dyDescent="0.3">
      <c r="A173" s="21"/>
      <c r="B173" s="25"/>
      <c r="C173" s="25"/>
      <c r="D173" s="26"/>
      <c r="E173" s="16"/>
      <c r="F173" s="21"/>
      <c r="G173" s="21"/>
      <c r="H173" s="21"/>
      <c r="I173" s="21"/>
      <c r="J173" s="54"/>
    </row>
    <row r="174" spans="1:10" ht="15.6" x14ac:dyDescent="0.3">
      <c r="A174" s="21"/>
      <c r="B174" s="25"/>
      <c r="C174" s="25"/>
      <c r="D174" s="26"/>
      <c r="E174" s="16"/>
      <c r="F174" s="21"/>
      <c r="G174" s="21"/>
      <c r="H174" s="21"/>
      <c r="I174" s="21"/>
      <c r="J174" s="54"/>
    </row>
    <row r="175" spans="1:10" ht="15.6" x14ac:dyDescent="0.3">
      <c r="A175" s="21"/>
      <c r="B175" s="25"/>
      <c r="C175" s="25"/>
      <c r="D175" s="26"/>
      <c r="E175" s="16"/>
      <c r="F175" s="21"/>
      <c r="G175" s="21"/>
      <c r="H175" s="21"/>
      <c r="I175" s="21"/>
      <c r="J175" s="54"/>
    </row>
    <row r="176" spans="1:10" ht="15.6" x14ac:dyDescent="0.3">
      <c r="A176" s="21"/>
      <c r="B176" s="25"/>
      <c r="C176" s="25"/>
      <c r="D176" s="26"/>
      <c r="E176" s="16"/>
      <c r="F176" s="21"/>
      <c r="G176" s="21"/>
      <c r="H176" s="21"/>
      <c r="I176" s="21"/>
      <c r="J176" s="54"/>
    </row>
    <row r="177" spans="1:10" ht="15.6" x14ac:dyDescent="0.3">
      <c r="A177" s="21"/>
      <c r="B177" s="25"/>
      <c r="C177" s="25"/>
      <c r="D177" s="26"/>
      <c r="E177" s="16"/>
      <c r="F177" s="21"/>
      <c r="G177" s="21"/>
      <c r="H177" s="21"/>
      <c r="I177" s="21"/>
      <c r="J177" s="54"/>
    </row>
    <row r="178" spans="1:10" ht="15.6" x14ac:dyDescent="0.3">
      <c r="A178" s="21"/>
      <c r="B178" s="25"/>
      <c r="C178" s="25"/>
      <c r="D178" s="26"/>
      <c r="E178" s="16"/>
      <c r="F178" s="21"/>
      <c r="G178" s="21"/>
      <c r="H178" s="21"/>
      <c r="I178" s="21"/>
      <c r="J178" s="54"/>
    </row>
    <row r="179" spans="1:10" ht="15.6" x14ac:dyDescent="0.3">
      <c r="A179" s="21"/>
      <c r="B179" s="25"/>
      <c r="C179" s="25"/>
      <c r="D179" s="26"/>
      <c r="E179" s="16"/>
      <c r="F179" s="21"/>
      <c r="G179" s="21"/>
      <c r="H179" s="21"/>
      <c r="I179" s="21"/>
      <c r="J179" s="54"/>
    </row>
    <row r="180" spans="1:10" ht="15.6" x14ac:dyDescent="0.3">
      <c r="A180" s="21"/>
      <c r="B180" s="25"/>
      <c r="C180" s="25"/>
      <c r="D180" s="26"/>
      <c r="E180" s="16"/>
      <c r="F180" s="21"/>
      <c r="G180" s="21"/>
      <c r="H180" s="21"/>
      <c r="I180" s="21"/>
      <c r="J180" s="54"/>
    </row>
    <row r="181" spans="1:10" ht="15.6" x14ac:dyDescent="0.3">
      <c r="A181" s="21"/>
      <c r="B181" s="25"/>
      <c r="C181" s="25"/>
      <c r="D181" s="26"/>
      <c r="E181" s="16"/>
      <c r="F181" s="21"/>
      <c r="G181" s="21"/>
      <c r="H181" s="21"/>
      <c r="I181" s="21"/>
      <c r="J181" s="54"/>
    </row>
    <row r="182" spans="1:10" ht="15.6" x14ac:dyDescent="0.3">
      <c r="A182" s="21"/>
      <c r="B182" s="25"/>
      <c r="C182" s="25"/>
      <c r="D182" s="26"/>
      <c r="E182" s="16"/>
      <c r="F182" s="21"/>
      <c r="G182" s="21"/>
      <c r="H182" s="21"/>
      <c r="I182" s="21"/>
      <c r="J182" s="54"/>
    </row>
    <row r="183" spans="1:10" ht="15.6" x14ac:dyDescent="0.3">
      <c r="A183" s="21"/>
      <c r="B183" s="25"/>
      <c r="C183" s="25"/>
      <c r="D183" s="26"/>
      <c r="E183" s="16"/>
      <c r="F183" s="21"/>
      <c r="G183" s="21"/>
      <c r="H183" s="21"/>
      <c r="I183" s="21"/>
      <c r="J183" s="54"/>
    </row>
    <row r="184" spans="1:10" ht="15.6" x14ac:dyDescent="0.3">
      <c r="A184" s="21"/>
      <c r="B184" s="25"/>
      <c r="C184" s="25"/>
      <c r="D184" s="26"/>
      <c r="E184" s="16"/>
      <c r="F184" s="21"/>
      <c r="G184" s="21"/>
      <c r="H184" s="21"/>
      <c r="I184" s="21"/>
      <c r="J184" s="54"/>
    </row>
    <row r="185" spans="1:10" ht="15.6" x14ac:dyDescent="0.3">
      <c r="A185" s="21"/>
      <c r="B185" s="25"/>
      <c r="C185" s="25"/>
      <c r="D185" s="26"/>
      <c r="E185" s="16"/>
      <c r="F185" s="21"/>
      <c r="G185" s="21"/>
      <c r="H185" s="21"/>
      <c r="I185" s="21"/>
      <c r="J185" s="54"/>
    </row>
    <row r="186" spans="1:10" ht="15.6" x14ac:dyDescent="0.3">
      <c r="A186" s="21"/>
      <c r="B186" s="25"/>
      <c r="C186" s="25"/>
      <c r="D186" s="26"/>
      <c r="E186" s="16"/>
      <c r="F186" s="21"/>
      <c r="G186" s="21"/>
      <c r="H186" s="21"/>
      <c r="I186" s="21"/>
      <c r="J186" s="54"/>
    </row>
    <row r="187" spans="1:10" ht="15.6" x14ac:dyDescent="0.3">
      <c r="A187" s="21"/>
      <c r="B187" s="25"/>
      <c r="C187" s="25"/>
      <c r="D187" s="26"/>
      <c r="E187" s="16"/>
      <c r="F187" s="21"/>
      <c r="G187" s="21"/>
      <c r="H187" s="21"/>
      <c r="I187" s="21"/>
      <c r="J187" s="54"/>
    </row>
    <row r="188" spans="1:10" ht="15.6" x14ac:dyDescent="0.3">
      <c r="A188" s="21"/>
      <c r="B188" s="25"/>
      <c r="C188" s="25"/>
      <c r="D188" s="26"/>
      <c r="E188" s="16"/>
      <c r="F188" s="21"/>
      <c r="G188" s="21"/>
      <c r="H188" s="21"/>
      <c r="I188" s="21"/>
      <c r="J188" s="54"/>
    </row>
    <row r="189" spans="1:10" ht="15.6" x14ac:dyDescent="0.3">
      <c r="A189" s="21"/>
      <c r="B189" s="25"/>
      <c r="C189" s="25"/>
      <c r="D189" s="26"/>
      <c r="E189" s="16"/>
      <c r="F189" s="21"/>
      <c r="G189" s="21"/>
      <c r="H189" s="21"/>
      <c r="I189" s="21"/>
      <c r="J189" s="54"/>
    </row>
    <row r="190" spans="1:10" ht="15.6" x14ac:dyDescent="0.3">
      <c r="A190" s="21"/>
      <c r="B190" s="25"/>
      <c r="C190" s="25"/>
      <c r="D190" s="26"/>
      <c r="E190" s="16"/>
      <c r="F190" s="21"/>
      <c r="G190" s="21"/>
      <c r="H190" s="21"/>
      <c r="I190" s="21"/>
      <c r="J190" s="54"/>
    </row>
    <row r="191" spans="1:10" ht="15.6" x14ac:dyDescent="0.3">
      <c r="A191" s="21"/>
      <c r="B191" s="25"/>
      <c r="C191" s="25"/>
      <c r="D191" s="26"/>
      <c r="E191" s="16"/>
      <c r="F191" s="21"/>
      <c r="G191" s="21"/>
      <c r="H191" s="21"/>
      <c r="I191" s="21"/>
      <c r="J191" s="54"/>
    </row>
    <row r="192" spans="1:10" ht="15.6" x14ac:dyDescent="0.3">
      <c r="A192" s="21"/>
      <c r="B192" s="25"/>
      <c r="C192" s="25"/>
      <c r="D192" s="26"/>
      <c r="E192" s="16"/>
      <c r="F192" s="21"/>
      <c r="G192" s="21"/>
      <c r="H192" s="21"/>
      <c r="I192" s="21"/>
      <c r="J192" s="54"/>
    </row>
    <row r="193" spans="1:10" ht="15.6" x14ac:dyDescent="0.3">
      <c r="A193" s="21"/>
      <c r="B193" s="25"/>
      <c r="C193" s="25"/>
      <c r="D193" s="26"/>
      <c r="E193" s="16"/>
      <c r="F193" s="21"/>
      <c r="G193" s="21"/>
      <c r="H193" s="21"/>
      <c r="I193" s="21"/>
      <c r="J193" s="54"/>
    </row>
    <row r="194" spans="1:10" ht="15.6" x14ac:dyDescent="0.3">
      <c r="A194" s="21"/>
      <c r="B194" s="25"/>
      <c r="C194" s="25"/>
      <c r="D194" s="26"/>
      <c r="E194" s="16"/>
      <c r="F194" s="21"/>
      <c r="G194" s="21"/>
      <c r="H194" s="21"/>
      <c r="I194" s="21"/>
      <c r="J194" s="54"/>
    </row>
    <row r="195" spans="1:10" ht="15.6" x14ac:dyDescent="0.3">
      <c r="A195" s="21"/>
      <c r="B195" s="25"/>
      <c r="C195" s="25"/>
      <c r="D195" s="26"/>
      <c r="E195" s="16"/>
      <c r="F195" s="21"/>
      <c r="G195" s="21"/>
      <c r="H195" s="21"/>
      <c r="I195" s="21"/>
      <c r="J195" s="54"/>
    </row>
    <row r="196" spans="1:10" ht="15.6" x14ac:dyDescent="0.3">
      <c r="A196" s="21"/>
      <c r="B196" s="25"/>
      <c r="C196" s="25"/>
      <c r="D196" s="26"/>
      <c r="E196" s="16"/>
      <c r="F196" s="21"/>
      <c r="G196" s="21"/>
      <c r="H196" s="21"/>
      <c r="I196" s="21"/>
      <c r="J196" s="54"/>
    </row>
    <row r="197" spans="1:10" ht="15.6" x14ac:dyDescent="0.3">
      <c r="A197" s="21"/>
      <c r="B197" s="25"/>
      <c r="C197" s="25"/>
      <c r="D197" s="26"/>
      <c r="E197" s="16"/>
      <c r="F197" s="21"/>
      <c r="G197" s="21"/>
      <c r="H197" s="21"/>
      <c r="I197" s="21"/>
      <c r="J197" s="54"/>
    </row>
    <row r="198" spans="1:10" ht="15.6" x14ac:dyDescent="0.3">
      <c r="A198" s="21"/>
      <c r="B198" s="25"/>
      <c r="C198" s="25"/>
      <c r="D198" s="26"/>
      <c r="E198" s="16"/>
      <c r="F198" s="21"/>
      <c r="G198" s="21"/>
      <c r="H198" s="21"/>
      <c r="I198" s="21"/>
      <c r="J198" s="54"/>
    </row>
    <row r="199" spans="1:10" ht="15.6" x14ac:dyDescent="0.3">
      <c r="A199" s="21"/>
      <c r="B199" s="25"/>
      <c r="C199" s="25"/>
      <c r="D199" s="26"/>
      <c r="E199" s="16"/>
      <c r="F199" s="21"/>
      <c r="G199" s="21"/>
      <c r="H199" s="21"/>
      <c r="I199" s="21"/>
      <c r="J199" s="54"/>
    </row>
    <row r="200" spans="1:10" ht="15.6" x14ac:dyDescent="0.3">
      <c r="A200" s="21"/>
      <c r="B200" s="25"/>
      <c r="C200" s="25"/>
      <c r="D200" s="26"/>
      <c r="E200" s="16"/>
      <c r="F200" s="21"/>
      <c r="G200" s="21"/>
      <c r="H200" s="21"/>
      <c r="I200" s="21"/>
      <c r="J200" s="54"/>
    </row>
    <row r="201" spans="1:10" ht="15.6" x14ac:dyDescent="0.3">
      <c r="A201" s="21"/>
      <c r="B201" s="25"/>
      <c r="C201" s="25"/>
      <c r="D201" s="26"/>
      <c r="E201" s="16"/>
      <c r="F201" s="21"/>
      <c r="G201" s="21"/>
      <c r="H201" s="21"/>
      <c r="I201" s="21"/>
      <c r="J201" s="54"/>
    </row>
    <row r="202" spans="1:10" ht="15.6" x14ac:dyDescent="0.3">
      <c r="A202" s="21"/>
      <c r="B202" s="25"/>
      <c r="C202" s="25"/>
      <c r="D202" s="26"/>
      <c r="E202" s="16"/>
      <c r="F202" s="21"/>
      <c r="G202" s="21"/>
      <c r="H202" s="21"/>
      <c r="I202" s="21"/>
      <c r="J202" s="54"/>
    </row>
    <row r="203" spans="1:10" ht="15.6" x14ac:dyDescent="0.3">
      <c r="A203" s="21"/>
      <c r="B203" s="25"/>
      <c r="C203" s="25"/>
      <c r="D203" s="26"/>
      <c r="E203" s="16"/>
      <c r="F203" s="21"/>
      <c r="G203" s="21"/>
      <c r="H203" s="21"/>
      <c r="I203" s="21"/>
      <c r="J203" s="54"/>
    </row>
    <row r="204" spans="1:10" ht="15.6" x14ac:dyDescent="0.3">
      <c r="A204" s="21"/>
      <c r="B204" s="25"/>
      <c r="C204" s="25"/>
      <c r="D204" s="26"/>
      <c r="E204" s="16"/>
      <c r="F204" s="21"/>
      <c r="G204" s="21"/>
      <c r="H204" s="21"/>
      <c r="I204" s="21"/>
      <c r="J204" s="54"/>
    </row>
    <row r="205" spans="1:10" ht="15.6" x14ac:dyDescent="0.3">
      <c r="A205" s="21"/>
      <c r="B205" s="25"/>
      <c r="C205" s="25"/>
      <c r="D205" s="26"/>
      <c r="E205" s="16"/>
      <c r="F205" s="21"/>
      <c r="G205" s="21"/>
      <c r="H205" s="21"/>
      <c r="I205" s="21"/>
      <c r="J205" s="54"/>
    </row>
    <row r="206" spans="1:10" ht="15.6" x14ac:dyDescent="0.3">
      <c r="A206" s="21"/>
      <c r="B206" s="25"/>
      <c r="C206" s="25"/>
      <c r="D206" s="26"/>
      <c r="E206" s="16"/>
      <c r="F206" s="21"/>
      <c r="G206" s="21"/>
      <c r="H206" s="21"/>
      <c r="I206" s="21"/>
      <c r="J206" s="54"/>
    </row>
    <row r="207" spans="1:10" ht="15.6" x14ac:dyDescent="0.3">
      <c r="A207" s="21"/>
      <c r="B207" s="25"/>
      <c r="C207" s="25"/>
      <c r="D207" s="26"/>
      <c r="E207" s="16"/>
      <c r="F207" s="21"/>
      <c r="G207" s="21"/>
      <c r="H207" s="21"/>
      <c r="I207" s="21"/>
      <c r="J207" s="54"/>
    </row>
    <row r="208" spans="1:10" ht="15.6" x14ac:dyDescent="0.3">
      <c r="A208" s="21"/>
      <c r="B208" s="25"/>
      <c r="C208" s="25"/>
      <c r="D208" s="26"/>
      <c r="E208" s="16"/>
      <c r="F208" s="21"/>
      <c r="G208" s="21"/>
      <c r="H208" s="21"/>
      <c r="I208" s="21"/>
      <c r="J208" s="21"/>
    </row>
    <row r="209" spans="1:10" ht="15.6" x14ac:dyDescent="0.3">
      <c r="A209" s="21"/>
      <c r="B209" s="25"/>
      <c r="C209" s="25"/>
      <c r="D209" s="26"/>
      <c r="E209" s="16"/>
      <c r="F209" s="21"/>
      <c r="G209" s="21"/>
      <c r="H209" s="21"/>
      <c r="I209" s="21"/>
      <c r="J209" s="21"/>
    </row>
    <row r="210" spans="1:10" ht="15.6" x14ac:dyDescent="0.3">
      <c r="A210" s="21"/>
      <c r="B210" s="25"/>
      <c r="C210" s="25"/>
      <c r="D210" s="26"/>
      <c r="E210" s="16"/>
      <c r="F210" s="21"/>
      <c r="G210" s="21"/>
      <c r="H210" s="21"/>
      <c r="I210" s="21"/>
      <c r="J210" s="21"/>
    </row>
  </sheetData>
  <mergeCells count="105">
    <mergeCell ref="G102:I102"/>
    <mergeCell ref="G19:I19"/>
    <mergeCell ref="G21:I21"/>
    <mergeCell ref="G47:I47"/>
    <mergeCell ref="G48:I48"/>
    <mergeCell ref="G86:I86"/>
    <mergeCell ref="G87:I87"/>
    <mergeCell ref="G88:I88"/>
    <mergeCell ref="G89:I89"/>
    <mergeCell ref="G90:I90"/>
    <mergeCell ref="G66:I66"/>
    <mergeCell ref="G82:I82"/>
    <mergeCell ref="G83:I83"/>
    <mergeCell ref="G84:I84"/>
    <mergeCell ref="G85:I85"/>
    <mergeCell ref="G67:I67"/>
    <mergeCell ref="G68:I68"/>
    <mergeCell ref="G72:I72"/>
    <mergeCell ref="G73:I73"/>
    <mergeCell ref="G74:I74"/>
    <mergeCell ref="G75:I75"/>
    <mergeCell ref="G76:I76"/>
    <mergeCell ref="G93:I93"/>
    <mergeCell ref="G94:I94"/>
    <mergeCell ref="G69:I69"/>
    <mergeCell ref="G70:I70"/>
    <mergeCell ref="G98:I98"/>
    <mergeCell ref="G99:I99"/>
    <mergeCell ref="G100:I100"/>
    <mergeCell ref="G101:I101"/>
    <mergeCell ref="G77:I77"/>
    <mergeCell ref="G60:I60"/>
    <mergeCell ref="G61:I61"/>
    <mergeCell ref="G62:I62"/>
    <mergeCell ref="G63:I63"/>
    <mergeCell ref="G65:I65"/>
    <mergeCell ref="G64:I64"/>
    <mergeCell ref="G71:I71"/>
    <mergeCell ref="G97:I97"/>
    <mergeCell ref="G78:I78"/>
    <mergeCell ref="G79:I79"/>
    <mergeCell ref="G80:I80"/>
    <mergeCell ref="G81:I81"/>
    <mergeCell ref="G92:I92"/>
    <mergeCell ref="G91:I91"/>
    <mergeCell ref="G95:I95"/>
    <mergeCell ref="G96:I96"/>
    <mergeCell ref="G42:I42"/>
    <mergeCell ref="G52:I52"/>
    <mergeCell ref="G57:I57"/>
    <mergeCell ref="G58:I58"/>
    <mergeCell ref="G59:I59"/>
    <mergeCell ref="G49:I49"/>
    <mergeCell ref="G50:I50"/>
    <mergeCell ref="G51:I51"/>
    <mergeCell ref="G53:I53"/>
    <mergeCell ref="G54:I54"/>
    <mergeCell ref="G55:I55"/>
    <mergeCell ref="G56:I56"/>
    <mergeCell ref="G43:H43"/>
    <mergeCell ref="G44:H44"/>
    <mergeCell ref="G45:H45"/>
    <mergeCell ref="G46:H46"/>
    <mergeCell ref="G37:I37"/>
    <mergeCell ref="G38:I38"/>
    <mergeCell ref="G39:I39"/>
    <mergeCell ref="G40:I40"/>
    <mergeCell ref="G41:I41"/>
    <mergeCell ref="G32:I32"/>
    <mergeCell ref="G33:I33"/>
    <mergeCell ref="G34:I34"/>
    <mergeCell ref="G35:I35"/>
    <mergeCell ref="G36:I36"/>
    <mergeCell ref="G27:I27"/>
    <mergeCell ref="G28:I28"/>
    <mergeCell ref="G29:I29"/>
    <mergeCell ref="G30:I30"/>
    <mergeCell ref="G31:I31"/>
    <mergeCell ref="G22:I22"/>
    <mergeCell ref="G23:I23"/>
    <mergeCell ref="G24:I24"/>
    <mergeCell ref="G25:I25"/>
    <mergeCell ref="G26:I26"/>
    <mergeCell ref="G15:I15"/>
    <mergeCell ref="G16:I16"/>
    <mergeCell ref="G17:I17"/>
    <mergeCell ref="G18:I18"/>
    <mergeCell ref="A10:F10"/>
    <mergeCell ref="G10:I10"/>
    <mergeCell ref="G11:I11"/>
    <mergeCell ref="G12:I12"/>
    <mergeCell ref="G13:I13"/>
    <mergeCell ref="B1:E1"/>
    <mergeCell ref="G1:I1"/>
    <mergeCell ref="B2:E2"/>
    <mergeCell ref="G2:I2"/>
    <mergeCell ref="B3:E3"/>
    <mergeCell ref="G3:I3"/>
    <mergeCell ref="A5:I5"/>
    <mergeCell ref="A6:I6"/>
    <mergeCell ref="G14:I14"/>
    <mergeCell ref="A8:F8"/>
    <mergeCell ref="A9:F9"/>
    <mergeCell ref="G8:I8"/>
    <mergeCell ref="G9:I9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2015</vt:lpstr>
      <vt:lpstr>2016-2017</vt:lpstr>
      <vt:lpstr>'2015'!Область_печати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Tretyakova</dc:creator>
  <cp:lastModifiedBy>Podryadchikova</cp:lastModifiedBy>
  <cp:lastPrinted>2014-12-02T08:55:18Z</cp:lastPrinted>
  <dcterms:created xsi:type="dcterms:W3CDTF">2013-11-11T13:32:26Z</dcterms:created>
  <dcterms:modified xsi:type="dcterms:W3CDTF">2016-09-22T12:36:47Z</dcterms:modified>
</cp:coreProperties>
</file>